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krishnan.v/Work/Outputs/public_domain/Statewise_GST_collection/"/>
    </mc:Choice>
  </mc:AlternateContent>
  <xr:revisionPtr revIDLastSave="0" documentId="13_ncr:1_{0A7DBDCE-59FB-4041-B4B9-BB262F886EDF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Collections-Statewise" sheetId="1" r:id="rId1"/>
  </sheets>
  <definedNames>
    <definedName name="_xlnm._FilterDatabase" localSheetId="0" hidden="1">'Collections-Statewise'!$A$6:$U$45</definedName>
    <definedName name="_xlnm.Print_Area" localSheetId="0">'Collections-Statewise'!$A$1:$V$49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7" i="1" l="1"/>
  <c r="BO45" i="1" l="1"/>
  <c r="BN45" i="1"/>
  <c r="BN49" i="1" s="1"/>
  <c r="BM45" i="1"/>
  <c r="BM49" i="1" s="1"/>
  <c r="BL45" i="1"/>
  <c r="BK45" i="1"/>
  <c r="BJ45" i="1"/>
  <c r="BI45" i="1"/>
  <c r="BI49" i="1" s="1"/>
  <c r="BH45" i="1"/>
  <c r="BH49" i="1" s="1"/>
  <c r="BG45" i="1"/>
  <c r="BF45" i="1"/>
  <c r="BE45" i="1"/>
  <c r="BD45" i="1"/>
  <c r="BD49" i="1" s="1"/>
  <c r="BC45" i="1"/>
  <c r="BC49" i="1" s="1"/>
  <c r="BB45" i="1"/>
  <c r="BA45" i="1"/>
  <c r="AZ45" i="1"/>
  <c r="AY45" i="1"/>
  <c r="AY49" i="1" s="1"/>
  <c r="AX45" i="1"/>
  <c r="AX49" i="1" s="1"/>
  <c r="AW45" i="1"/>
  <c r="AV45" i="1"/>
  <c r="AU45" i="1"/>
  <c r="AT45" i="1"/>
  <c r="AT49" i="1" s="1"/>
  <c r="AS45" i="1"/>
  <c r="AS49" i="1" s="1"/>
  <c r="AR45" i="1"/>
  <c r="AQ45" i="1"/>
  <c r="AP45" i="1"/>
  <c r="AO45" i="1"/>
  <c r="AO49" i="1" s="1"/>
  <c r="AN45" i="1"/>
  <c r="AN49" i="1" s="1"/>
  <c r="AM45" i="1"/>
  <c r="AL45" i="1"/>
  <c r="AK45" i="1"/>
  <c r="AJ45" i="1"/>
  <c r="AJ49" i="1" s="1"/>
  <c r="AI45" i="1"/>
  <c r="AI49" i="1" s="1"/>
  <c r="AH45" i="1"/>
  <c r="AG45" i="1"/>
  <c r="AF45" i="1"/>
  <c r="AE45" i="1"/>
  <c r="AE49" i="1" s="1"/>
  <c r="AD45" i="1"/>
  <c r="AD49" i="1" s="1"/>
  <c r="AC45" i="1"/>
  <c r="AB45" i="1"/>
  <c r="AA45" i="1"/>
  <c r="Z45" i="1"/>
  <c r="Z49" i="1" s="1"/>
  <c r="Y45" i="1"/>
  <c r="Y49" i="1" s="1"/>
  <c r="X45" i="1"/>
  <c r="W45" i="1"/>
  <c r="V45" i="1"/>
  <c r="U45" i="1"/>
  <c r="U49" i="1" s="1"/>
  <c r="T45" i="1"/>
  <c r="T49" i="1" s="1"/>
  <c r="S45" i="1"/>
  <c r="R45" i="1"/>
  <c r="Q45" i="1"/>
  <c r="P45" i="1"/>
  <c r="P49" i="1" s="1"/>
  <c r="O45" i="1"/>
  <c r="O49" i="1" s="1"/>
  <c r="N45" i="1"/>
  <c r="M45" i="1"/>
  <c r="L45" i="1"/>
  <c r="K45" i="1"/>
  <c r="K49" i="1" s="1"/>
  <c r="J45" i="1"/>
  <c r="J49" i="1" s="1"/>
  <c r="I45" i="1"/>
  <c r="H45" i="1"/>
  <c r="G45" i="1"/>
  <c r="F45" i="1"/>
  <c r="E45" i="1"/>
  <c r="D45" i="1"/>
  <c r="C45" i="1"/>
  <c r="BJ47" i="1" l="1"/>
  <c r="BJ49" i="1" s="1"/>
  <c r="BO47" i="1" l="1"/>
  <c r="BO49" i="1" s="1"/>
  <c r="BE47" i="1"/>
  <c r="BE49" i="1" s="1"/>
  <c r="AZ47" i="1"/>
  <c r="AZ49" i="1" s="1"/>
  <c r="AU47" i="1"/>
  <c r="AU49" i="1" s="1"/>
  <c r="AP47" i="1"/>
  <c r="AP49" i="1" s="1"/>
  <c r="AK47" i="1"/>
  <c r="AK49" i="1" s="1"/>
  <c r="AF47" i="1"/>
  <c r="AF49" i="1" s="1"/>
  <c r="AA47" i="1"/>
  <c r="AA49" i="1" s="1"/>
  <c r="V47" i="1"/>
  <c r="V49" i="1" s="1"/>
  <c r="Q47" i="1"/>
  <c r="Q49" i="1" s="1"/>
  <c r="L47" i="1"/>
  <c r="L49" i="1" s="1"/>
  <c r="E49" i="1"/>
  <c r="F47" i="1"/>
  <c r="F49" i="1" s="1"/>
  <c r="BL47" i="1"/>
  <c r="BL49" i="1" s="1"/>
  <c r="BK47" i="1"/>
  <c r="BK49" i="1" s="1"/>
  <c r="BG47" i="1" l="1"/>
  <c r="BG49" i="1" s="1"/>
  <c r="BF47" i="1"/>
  <c r="BF49" i="1" s="1"/>
  <c r="G47" i="1"/>
  <c r="G49" i="1" s="1"/>
  <c r="BA47" i="1" l="1"/>
  <c r="BA49" i="1" s="1"/>
  <c r="BB47" i="1"/>
  <c r="BB49" i="1" s="1"/>
  <c r="AW47" i="1" l="1"/>
  <c r="AW49" i="1" s="1"/>
  <c r="AV47" i="1"/>
  <c r="AV49" i="1" s="1"/>
  <c r="AQ47" i="1" l="1"/>
  <c r="AQ49" i="1" s="1"/>
  <c r="AR47" i="1"/>
  <c r="AR49" i="1" s="1"/>
  <c r="AM47" i="1" l="1"/>
  <c r="AM49" i="1" s="1"/>
  <c r="AL47" i="1"/>
  <c r="AL49" i="1" s="1"/>
  <c r="AH47" i="1" l="1"/>
  <c r="AH49" i="1" s="1"/>
  <c r="AG47" i="1"/>
  <c r="AG49" i="1" s="1"/>
  <c r="AB47" i="1" l="1"/>
  <c r="AB49" i="1" s="1"/>
  <c r="AC47" i="1"/>
  <c r="AC49" i="1" s="1"/>
  <c r="X47" i="1" l="1"/>
  <c r="X49" i="1" s="1"/>
  <c r="W47" i="1"/>
  <c r="W49" i="1" s="1"/>
  <c r="R47" i="1" l="1"/>
  <c r="R49" i="1" s="1"/>
  <c r="S47" i="1"/>
  <c r="S49" i="1" s="1"/>
  <c r="N47" i="1" l="1"/>
  <c r="N49" i="1" s="1"/>
  <c r="M47" i="1"/>
  <c r="M49" i="1" s="1"/>
  <c r="H47" i="1" l="1"/>
  <c r="H49" i="1" s="1"/>
  <c r="I47" i="1"/>
  <c r="I49" i="1" s="1"/>
  <c r="D47" i="1" l="1"/>
  <c r="D49" i="1" s="1"/>
  <c r="C47" i="1"/>
  <c r="C49" i="1" s="1"/>
</calcChain>
</file>

<file path=xl/sharedStrings.xml><?xml version="1.0" encoding="utf-8"?>
<sst xmlns="http://schemas.openxmlformats.org/spreadsheetml/2006/main" count="116" uniqueCount="56">
  <si>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</si>
  <si>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</si>
  <si>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</si>
  <si>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</si>
  <si>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</si>
  <si>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</si>
  <si>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</si>
  <si>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</si>
  <si>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</si>
  <si>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</si>
  <si>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</si>
  <si>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</si>
  <si>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</si>
  <si>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</si>
  <si>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</si>
  <si>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</si>
  <si>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</si>
  <si>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</si>
  <si>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</si>
  <si>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</si>
  <si>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</si>
  <si>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</si>
  <si>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</si>
  <si>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</si>
  <si>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</si>
  <si>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</si>
  <si>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</si>
  <si>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</si>
  <si>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</si>
  <si>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</si>
  <si>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</si>
  <si>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</si>
  <si>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</si>
  <si>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</si>
  <si>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</si>
  <si>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</si>
  <si>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</si>
  <si>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</si>
  <si>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Other Territory</t>
  </si>
  <si>
    <t>CBIC</t>
  </si>
  <si>
    <t>Chhattisgarh</t>
  </si>
  <si>
    <t>Gujarat</t>
  </si>
  <si>
    <t>Maharashtra</t>
  </si>
  <si>
    <t>TOTAL</t>
  </si>
  <si>
    <t>Gross Revenue</t>
  </si>
  <si>
    <t>State Wise Domestic GST Collection</t>
  </si>
  <si>
    <t xml:space="preserve"> </t>
  </si>
  <si>
    <t>IGST and CESS on Import - All India</t>
  </si>
  <si>
    <t>Grand Total</t>
  </si>
  <si>
    <t>State Cd</t>
  </si>
  <si>
    <t>Andaman and Nicobar Island</t>
  </si>
  <si>
    <t>Apr-18</t>
  </si>
  <si>
    <t>REVENUE COLLECTION STATE WISE MONTH WISE DURING FINANCIAL YEAR 2018-2019</t>
  </si>
  <si>
    <t>Financial Year 2018-19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</si>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</sst>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1" fillId="2" borderId="0" xfId="0" applyFont="1" applyFill="1" applyAlignment="1">
      <alignment horizontal="center"/>
    </xf>
    <xf numFmtId="43" fontId="5" fillId="0" borderId="1" xfId="1" applyFont="1" applyFill="1" applyBorder="1"/>
    <xf numFmtId="0" fontId="1" fillId="2" borderId="0" xfId="0" applyFont="1" applyFill="1"/>
    <xf numFmtId="165" fontId="0" fillId="0" borderId="1" xfId="1" applyNumberFormat="1" applyFont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7" fillId="3" borderId="1" xfId="1" applyNumberFormat="1" applyFont="1" applyFill="1" applyBorder="1" applyAlignment="1">
      <alignment vertical="center" wrapText="1"/>
    </xf>
    <xf numFmtId="43" fontId="5" fillId="0" borderId="1" xfId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vertical="center" wrapText="1"/>
    </xf>
    <xf numFmtId="43" fontId="6" fillId="0" borderId="1" xfId="1" applyFont="1" applyFill="1" applyBorder="1"/>
    <xf numFmtId="165" fontId="6" fillId="0" borderId="1" xfId="1" applyNumberFormat="1" applyFont="1" applyFill="1" applyBorder="1"/>
    <xf numFmtId="164" fontId="0" fillId="3" borderId="0" xfId="0" applyNumberFormat="1" applyFill="1"/>
    <xf numFmtId="165" fontId="1" fillId="3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5" fontId="1" fillId="3" borderId="1" xfId="1" applyNumberFormat="1" applyFont="1" applyFill="1" applyBorder="1"/>
    <xf numFmtId="43" fontId="6" fillId="0" borderId="1" xfId="1" applyFon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3" borderId="1" xfId="0" applyFont="1" applyFill="1" applyBorder="1" applyAlignment="1">
      <alignment horizontal="center"/>
    </xf>
    <xf numFmtId="17" fontId="1" fillId="3" borderId="2" xfId="1" applyNumberFormat="1" applyFont="1" applyFill="1" applyBorder="1" applyAlignment="1">
      <alignment horizontal="center"/>
    </xf>
    <xf numFmtId="17" fontId="1" fillId="3" borderId="3" xfId="1" applyNumberFormat="1" applyFont="1" applyFill="1" applyBorder="1" applyAlignment="1">
      <alignment horizontal="center"/>
    </xf>
    <xf numFmtId="165" fontId="1" fillId="3" borderId="2" xfId="1" applyNumberFormat="1" applyFont="1" applyFill="1" applyBorder="1" applyAlignment="1">
      <alignment horizontal="center"/>
    </xf>
    <xf numFmtId="165" fontId="1" fillId="3" borderId="3" xfId="1" applyNumberFormat="1" applyFont="1" applyFill="1" applyBorder="1" applyAlignment="1">
      <alignment horizontal="center"/>
    </xf>
    <xf numFmtId="165" fontId="1" fillId="3" borderId="4" xfId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3"/>
  <sheetViews>
    <sheetView tabSelected="1" zoomScale="110" zoomScaleNormal="110" workbookViewId="0">
      <pane xSplit="1" ySplit="6" topLeftCell="B46" activePane="bottomRight" state="frozen"/>
      <selection pane="topRight" activeCell="B1" sqref="B1"/>
      <selection pane="bottomLeft" activeCell="A7" sqref="A7"/>
      <selection pane="bottomRight" activeCell="B52" sqref="B52:H53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83203125" bestFit="1" customWidth="1"/>
    <col min="8" max="10" width="11.6640625" bestFit="1" customWidth="1"/>
    <col min="11" max="11" width="10.5" bestFit="1" customWidth="1"/>
    <col min="12" max="12" width="12" bestFit="1" customWidth="1"/>
    <col min="13" max="16" width="10.33203125" bestFit="1" customWidth="1"/>
    <col min="17" max="17" width="11.83203125" bestFit="1" customWidth="1"/>
    <col min="18" max="21" width="10.33203125" bestFit="1" customWidth="1"/>
    <col min="22" max="22" width="11.83203125" bestFit="1" customWidth="1"/>
    <col min="23" max="67" width="11.6640625" bestFit="1" customWidth="1"/>
  </cols>
  <sheetData>
    <row r="1" spans="1:67" x14ac:dyDescent="0.2">
      <c r="A1" s="7" t="s">
        <v>52</v>
      </c>
      <c r="B1" s="7"/>
      <c r="C1" s="7"/>
      <c r="D1" s="7"/>
      <c r="E1" s="7"/>
      <c r="F1" s="7"/>
      <c r="G1" s="7"/>
      <c r="H1" s="7"/>
      <c r="I1" s="7"/>
      <c r="J1" s="5" t="s">
        <v>46</v>
      </c>
      <c r="K1" s="7"/>
      <c r="L1" s="7"/>
      <c r="M1" s="7"/>
      <c r="N1" s="7"/>
    </row>
    <row r="2" spans="1:67" x14ac:dyDescent="0.2">
      <c r="A2" s="21"/>
      <c r="B2" s="21"/>
    </row>
    <row r="3" spans="1:67" x14ac:dyDescent="0.2">
      <c r="C3" s="1" t="s">
        <v>0</v>
      </c>
    </row>
    <row r="4" spans="1:67" x14ac:dyDescent="0.2">
      <c r="A4" s="22" t="s">
        <v>45</v>
      </c>
      <c r="B4" s="22"/>
      <c r="C4" s="1"/>
    </row>
    <row r="5" spans="1:67" x14ac:dyDescent="0.2">
      <c r="A5" s="25" t="s">
        <v>49</v>
      </c>
      <c r="B5" s="25" t="s">
        <v>1</v>
      </c>
      <c r="C5" s="28" t="s">
        <v>53</v>
      </c>
      <c r="D5" s="29"/>
      <c r="E5" s="29"/>
      <c r="F5" s="29"/>
      <c r="G5" s="30"/>
      <c r="H5" s="28" t="s">
        <v>51</v>
      </c>
      <c r="I5" s="29"/>
      <c r="J5" s="29"/>
      <c r="K5" s="29"/>
      <c r="L5" s="29"/>
      <c r="M5" s="26">
        <v>43221</v>
      </c>
      <c r="N5" s="27"/>
      <c r="O5" s="27"/>
      <c r="P5" s="27"/>
      <c r="Q5" s="27"/>
      <c r="R5" s="26">
        <v>43252</v>
      </c>
      <c r="S5" s="27"/>
      <c r="T5" s="27"/>
      <c r="U5" s="27"/>
      <c r="V5" s="27"/>
      <c r="W5" s="26">
        <v>43282</v>
      </c>
      <c r="X5" s="27"/>
      <c r="Y5" s="27"/>
      <c r="Z5" s="27"/>
      <c r="AA5" s="27"/>
      <c r="AB5" s="26">
        <v>43313</v>
      </c>
      <c r="AC5" s="27"/>
      <c r="AD5" s="27"/>
      <c r="AE5" s="27"/>
      <c r="AF5" s="27"/>
      <c r="AG5" s="26">
        <v>43344</v>
      </c>
      <c r="AH5" s="27"/>
      <c r="AI5" s="27"/>
      <c r="AJ5" s="27"/>
      <c r="AK5" s="27"/>
      <c r="AL5" s="26">
        <v>43374</v>
      </c>
      <c r="AM5" s="27"/>
      <c r="AN5" s="27"/>
      <c r="AO5" s="27"/>
      <c r="AP5" s="27"/>
      <c r="AQ5" s="26">
        <v>43405</v>
      </c>
      <c r="AR5" s="27"/>
      <c r="AS5" s="27"/>
      <c r="AT5" s="27"/>
      <c r="AU5" s="27"/>
      <c r="AV5" s="26">
        <v>43435</v>
      </c>
      <c r="AW5" s="27"/>
      <c r="AX5" s="27"/>
      <c r="AY5" s="27"/>
      <c r="AZ5" s="27"/>
      <c r="BA5" s="26">
        <v>43466</v>
      </c>
      <c r="BB5" s="27"/>
      <c r="BC5" s="27"/>
      <c r="BD5" s="27"/>
      <c r="BE5" s="27"/>
      <c r="BF5" s="26">
        <v>43497</v>
      </c>
      <c r="BG5" s="27"/>
      <c r="BH5" s="27"/>
      <c r="BI5" s="27"/>
      <c r="BJ5" s="27"/>
      <c r="BK5" s="26">
        <v>43525</v>
      </c>
      <c r="BL5" s="27"/>
      <c r="BM5" s="27"/>
      <c r="BN5" s="27"/>
      <c r="BO5" s="27"/>
    </row>
    <row r="6" spans="1:67" x14ac:dyDescent="0.2">
      <c r="A6" s="25"/>
      <c r="B6" s="25"/>
      <c r="C6" s="17" t="s">
        <v>2</v>
      </c>
      <c r="D6" s="17" t="s">
        <v>3</v>
      </c>
      <c r="E6" s="17" t="s">
        <v>4</v>
      </c>
      <c r="F6" s="17" t="s">
        <v>5</v>
      </c>
      <c r="G6" s="17" t="s">
        <v>43</v>
      </c>
      <c r="H6" s="17" t="s">
        <v>2</v>
      </c>
      <c r="I6" s="17" t="s">
        <v>3</v>
      </c>
      <c r="J6" s="17" t="s">
        <v>4</v>
      </c>
      <c r="K6" s="17" t="s">
        <v>5</v>
      </c>
      <c r="L6" s="17" t="s">
        <v>43</v>
      </c>
      <c r="M6" s="17" t="s">
        <v>2</v>
      </c>
      <c r="N6" s="17" t="s">
        <v>3</v>
      </c>
      <c r="O6" s="17" t="s">
        <v>4</v>
      </c>
      <c r="P6" s="17" t="s">
        <v>5</v>
      </c>
      <c r="Q6" s="17" t="s">
        <v>43</v>
      </c>
      <c r="R6" s="17" t="s">
        <v>2</v>
      </c>
      <c r="S6" s="17" t="s">
        <v>3</v>
      </c>
      <c r="T6" s="17" t="s">
        <v>4</v>
      </c>
      <c r="U6" s="17" t="s">
        <v>5</v>
      </c>
      <c r="V6" s="17" t="s">
        <v>43</v>
      </c>
      <c r="W6" s="17" t="s">
        <v>2</v>
      </c>
      <c r="X6" s="17" t="s">
        <v>3</v>
      </c>
      <c r="Y6" s="17" t="s">
        <v>4</v>
      </c>
      <c r="Z6" s="17" t="s">
        <v>5</v>
      </c>
      <c r="AA6" s="17" t="s">
        <v>43</v>
      </c>
      <c r="AB6" s="17" t="s">
        <v>2</v>
      </c>
      <c r="AC6" s="17" t="s">
        <v>3</v>
      </c>
      <c r="AD6" s="17" t="s">
        <v>4</v>
      </c>
      <c r="AE6" s="17" t="s">
        <v>5</v>
      </c>
      <c r="AF6" s="17" t="s">
        <v>43</v>
      </c>
      <c r="AG6" s="17" t="s">
        <v>2</v>
      </c>
      <c r="AH6" s="17" t="s">
        <v>3</v>
      </c>
      <c r="AI6" s="17" t="s">
        <v>4</v>
      </c>
      <c r="AJ6" s="17" t="s">
        <v>5</v>
      </c>
      <c r="AK6" s="17" t="s">
        <v>43</v>
      </c>
      <c r="AL6" s="17" t="s">
        <v>2</v>
      </c>
      <c r="AM6" s="17" t="s">
        <v>3</v>
      </c>
      <c r="AN6" s="17" t="s">
        <v>4</v>
      </c>
      <c r="AO6" s="17" t="s">
        <v>5</v>
      </c>
      <c r="AP6" s="17" t="s">
        <v>43</v>
      </c>
      <c r="AQ6" s="17" t="s">
        <v>2</v>
      </c>
      <c r="AR6" s="17" t="s">
        <v>3</v>
      </c>
      <c r="AS6" s="17" t="s">
        <v>4</v>
      </c>
      <c r="AT6" s="17" t="s">
        <v>5</v>
      </c>
      <c r="AU6" s="17" t="s">
        <v>43</v>
      </c>
      <c r="AV6" s="17" t="s">
        <v>2</v>
      </c>
      <c r="AW6" s="17" t="s">
        <v>3</v>
      </c>
      <c r="AX6" s="17" t="s">
        <v>4</v>
      </c>
      <c r="AY6" s="17" t="s">
        <v>5</v>
      </c>
      <c r="AZ6" s="17" t="s">
        <v>43</v>
      </c>
      <c r="BA6" s="17" t="s">
        <v>2</v>
      </c>
      <c r="BB6" s="17" t="s">
        <v>3</v>
      </c>
      <c r="BC6" s="17" t="s">
        <v>4</v>
      </c>
      <c r="BD6" s="17" t="s">
        <v>5</v>
      </c>
      <c r="BE6" s="17" t="s">
        <v>43</v>
      </c>
      <c r="BF6" s="17" t="s">
        <v>2</v>
      </c>
      <c r="BG6" s="17" t="s">
        <v>3</v>
      </c>
      <c r="BH6" s="17" t="s">
        <v>4</v>
      </c>
      <c r="BI6" s="17" t="s">
        <v>5</v>
      </c>
      <c r="BJ6" s="17" t="s">
        <v>43</v>
      </c>
      <c r="BK6" s="17" t="s">
        <v>2</v>
      </c>
      <c r="BL6" s="17" t="s">
        <v>3</v>
      </c>
      <c r="BM6" s="17" t="s">
        <v>4</v>
      </c>
      <c r="BN6" s="17" t="s">
        <v>5</v>
      </c>
      <c r="BO6" s="17" t="s">
        <v>43</v>
      </c>
    </row>
    <row r="7" spans="1:67" ht="16" x14ac:dyDescent="0.2">
      <c r="A7" s="18">
        <v>1</v>
      </c>
      <c r="B7" s="2" t="s">
        <v>6</v>
      </c>
      <c r="C7" s="8">
        <v>1043.6396510000002</v>
      </c>
      <c r="D7" s="8">
        <v>1686.2641655000002</v>
      </c>
      <c r="E7" s="8">
        <v>1020.9945322999997</v>
      </c>
      <c r="F7" s="8">
        <v>41.504883500000005</v>
      </c>
      <c r="G7" s="8">
        <v>3792.4032323000001</v>
      </c>
      <c r="H7" s="8">
        <v>115.2195907</v>
      </c>
      <c r="I7" s="8">
        <v>179.61716430000001</v>
      </c>
      <c r="J7" s="8">
        <v>73.983784600000007</v>
      </c>
      <c r="K7" s="8">
        <v>3.2360229999999999</v>
      </c>
      <c r="L7" s="8">
        <v>372.05656260000001</v>
      </c>
      <c r="M7" s="8">
        <v>70.596238099999994</v>
      </c>
      <c r="N7" s="8">
        <v>119.216669</v>
      </c>
      <c r="O7" s="8">
        <v>72.760163399999996</v>
      </c>
      <c r="P7" s="8">
        <v>4.3685637000000002</v>
      </c>
      <c r="Q7" s="8">
        <v>266.94163420000001</v>
      </c>
      <c r="R7" s="8">
        <v>70.737339300000002</v>
      </c>
      <c r="S7" s="8">
        <v>119.0224767</v>
      </c>
      <c r="T7" s="8">
        <v>72.189618999999993</v>
      </c>
      <c r="U7" s="8">
        <v>4.1714089999999997</v>
      </c>
      <c r="V7" s="8">
        <v>266.12084399999998</v>
      </c>
      <c r="W7" s="8">
        <v>80.436750500000002</v>
      </c>
      <c r="X7" s="8">
        <v>134.72490980000001</v>
      </c>
      <c r="Y7" s="8">
        <v>95.6029999</v>
      </c>
      <c r="Z7" s="8">
        <v>7.1765799000000001</v>
      </c>
      <c r="AA7" s="8">
        <v>317.94124010000002</v>
      </c>
      <c r="AB7" s="8">
        <v>72.772462200000007</v>
      </c>
      <c r="AC7" s="8">
        <v>129.4745202</v>
      </c>
      <c r="AD7" s="8">
        <v>99.006960000000007</v>
      </c>
      <c r="AE7" s="8">
        <v>4.0236051000000002</v>
      </c>
      <c r="AF7" s="8">
        <v>305.27754750000003</v>
      </c>
      <c r="AG7" s="8">
        <v>78.605620200000004</v>
      </c>
      <c r="AH7" s="8">
        <v>129.73647</v>
      </c>
      <c r="AI7" s="8">
        <v>123.8472218</v>
      </c>
      <c r="AJ7" s="8">
        <v>4.65306</v>
      </c>
      <c r="AK7" s="8">
        <v>336.84237200000001</v>
      </c>
      <c r="AL7" s="8">
        <v>84.909505999999993</v>
      </c>
      <c r="AM7" s="8">
        <v>133.23373079999999</v>
      </c>
      <c r="AN7" s="8">
        <v>103.0280636</v>
      </c>
      <c r="AO7" s="8">
        <v>2.8872393000000001</v>
      </c>
      <c r="AP7" s="8">
        <v>324.05853969999998</v>
      </c>
      <c r="AQ7" s="8">
        <v>75.860658000000001</v>
      </c>
      <c r="AR7" s="8">
        <v>126.5155312</v>
      </c>
      <c r="AS7" s="8">
        <v>82.083971099999999</v>
      </c>
      <c r="AT7" s="8">
        <v>1.8291682</v>
      </c>
      <c r="AU7" s="8">
        <v>286.28932850000001</v>
      </c>
      <c r="AV7" s="8">
        <v>77.940822600000004</v>
      </c>
      <c r="AW7" s="8">
        <v>135.14771949999999</v>
      </c>
      <c r="AX7" s="8">
        <v>78.590686099999999</v>
      </c>
      <c r="AY7" s="8">
        <v>0.86713779999999996</v>
      </c>
      <c r="AZ7" s="8">
        <v>292.54636599999998</v>
      </c>
      <c r="BA7" s="8">
        <v>94.440436800000001</v>
      </c>
      <c r="BB7" s="8">
        <v>160.0562248</v>
      </c>
      <c r="BC7" s="8">
        <v>75.293988499999998</v>
      </c>
      <c r="BD7" s="8">
        <v>1.4145303</v>
      </c>
      <c r="BE7" s="8">
        <v>331.20518040000002</v>
      </c>
      <c r="BF7" s="8">
        <v>97.023847099999998</v>
      </c>
      <c r="BG7" s="8">
        <v>139.23803050000001</v>
      </c>
      <c r="BH7" s="8">
        <v>67.294004999999999</v>
      </c>
      <c r="BI7" s="8">
        <v>1.9509817</v>
      </c>
      <c r="BJ7" s="8">
        <v>305.50686430000002</v>
      </c>
      <c r="BK7" s="8">
        <v>125.0963795</v>
      </c>
      <c r="BL7" s="8">
        <v>180.28071869999999</v>
      </c>
      <c r="BM7" s="8">
        <v>77.313069299999995</v>
      </c>
      <c r="BN7" s="8">
        <v>4.9265854999999998</v>
      </c>
      <c r="BO7" s="8">
        <v>387.61675300000002</v>
      </c>
    </row>
    <row r="8" spans="1:67" ht="16" x14ac:dyDescent="0.2">
      <c r="A8" s="18">
        <v>2</v>
      </c>
      <c r="B8" s="2" t="s">
        <v>7</v>
      </c>
      <c r="C8" s="8">
        <v>1030.1850469999999</v>
      </c>
      <c r="D8" s="8">
        <v>1591.0056988999997</v>
      </c>
      <c r="E8" s="8">
        <v>4957.0135519999994</v>
      </c>
      <c r="F8" s="8">
        <v>14.5389845</v>
      </c>
      <c r="G8" s="8">
        <v>7592.7432824000007</v>
      </c>
      <c r="H8" s="8">
        <v>88.9735412</v>
      </c>
      <c r="I8" s="8">
        <v>135.99133209999999</v>
      </c>
      <c r="J8" s="8">
        <v>420.81717200000003</v>
      </c>
      <c r="K8" s="8">
        <v>1.4776635</v>
      </c>
      <c r="L8" s="8">
        <v>647.2597088</v>
      </c>
      <c r="M8" s="8">
        <v>74.376212199999998</v>
      </c>
      <c r="N8" s="8">
        <v>116.8320504</v>
      </c>
      <c r="O8" s="8">
        <v>453.84606760000003</v>
      </c>
      <c r="P8" s="8">
        <v>1.0527129</v>
      </c>
      <c r="Q8" s="8">
        <v>646.10704310000006</v>
      </c>
      <c r="R8" s="8">
        <v>81.194200800000004</v>
      </c>
      <c r="S8" s="8">
        <v>128.46790419999999</v>
      </c>
      <c r="T8" s="8">
        <v>430.15630809999999</v>
      </c>
      <c r="U8" s="8">
        <v>1.4402439</v>
      </c>
      <c r="V8" s="8">
        <v>641.25865699999997</v>
      </c>
      <c r="W8" s="8">
        <v>85.417186799999996</v>
      </c>
      <c r="X8" s="8">
        <v>131.10815740000001</v>
      </c>
      <c r="Y8" s="8">
        <v>399.77241279999998</v>
      </c>
      <c r="Z8" s="8">
        <v>1.2039838</v>
      </c>
      <c r="AA8" s="8">
        <v>617.50174079999999</v>
      </c>
      <c r="AB8" s="8">
        <v>77.462424600000006</v>
      </c>
      <c r="AC8" s="8">
        <v>121.383161</v>
      </c>
      <c r="AD8" s="8">
        <v>362.27351420000002</v>
      </c>
      <c r="AE8" s="8">
        <v>1.1983131</v>
      </c>
      <c r="AF8" s="8">
        <v>562.31741290000002</v>
      </c>
      <c r="AG8" s="8">
        <v>79.103234099999995</v>
      </c>
      <c r="AH8" s="8">
        <v>118.53376230000001</v>
      </c>
      <c r="AI8" s="8">
        <v>450.10573870000002</v>
      </c>
      <c r="AJ8" s="8">
        <v>0.80113100000000004</v>
      </c>
      <c r="AK8" s="8">
        <v>648.54386609999995</v>
      </c>
      <c r="AL8" s="8">
        <v>78.765622399999998</v>
      </c>
      <c r="AM8" s="8">
        <v>124.5397902</v>
      </c>
      <c r="AN8" s="8">
        <v>445.77764860000002</v>
      </c>
      <c r="AO8" s="8">
        <v>1.545973</v>
      </c>
      <c r="AP8" s="8">
        <v>650.62903419999998</v>
      </c>
      <c r="AQ8" s="8">
        <v>97.554008100000004</v>
      </c>
      <c r="AR8" s="8">
        <v>141.13415900000001</v>
      </c>
      <c r="AS8" s="8">
        <v>427.71357949999998</v>
      </c>
      <c r="AT8" s="8">
        <v>0.9869232</v>
      </c>
      <c r="AU8" s="8">
        <v>667.3886698</v>
      </c>
      <c r="AV8" s="8">
        <v>89.701254899999995</v>
      </c>
      <c r="AW8" s="8">
        <v>139.60980739999999</v>
      </c>
      <c r="AX8" s="8">
        <v>364.69057520000001</v>
      </c>
      <c r="AY8" s="8">
        <v>0.7310006</v>
      </c>
      <c r="AZ8" s="8">
        <v>594.73263810000003</v>
      </c>
      <c r="BA8" s="8">
        <v>88.480254599999995</v>
      </c>
      <c r="BB8" s="8">
        <v>145.2886795</v>
      </c>
      <c r="BC8" s="8">
        <v>410.31415070000003</v>
      </c>
      <c r="BD8" s="8">
        <v>2.6690404999999999</v>
      </c>
      <c r="BE8" s="8">
        <v>646.75212529999999</v>
      </c>
      <c r="BF8" s="8">
        <v>89.324269299999997</v>
      </c>
      <c r="BG8" s="8">
        <v>131.21184779999999</v>
      </c>
      <c r="BH8" s="8">
        <v>388.59192999999999</v>
      </c>
      <c r="BI8" s="8">
        <v>0.8724307</v>
      </c>
      <c r="BJ8" s="8">
        <v>610.0004778</v>
      </c>
      <c r="BK8" s="8">
        <v>99.832837999999995</v>
      </c>
      <c r="BL8" s="8">
        <v>156.90504759999999</v>
      </c>
      <c r="BM8" s="8">
        <v>402.95445460000002</v>
      </c>
      <c r="BN8" s="8">
        <v>0.55956830000000002</v>
      </c>
      <c r="BO8" s="8">
        <v>660.25190850000001</v>
      </c>
    </row>
    <row r="9" spans="1:67" ht="16" x14ac:dyDescent="0.2">
      <c r="A9" s="18">
        <v>3</v>
      </c>
      <c r="B9" s="2" t="s">
        <v>8</v>
      </c>
      <c r="C9" s="8">
        <v>3223.1432904999997</v>
      </c>
      <c r="D9" s="8">
        <v>5403.6665698000006</v>
      </c>
      <c r="E9" s="8">
        <v>5196.1117212999989</v>
      </c>
      <c r="F9" s="8">
        <v>154.12386380000001</v>
      </c>
      <c r="G9" s="8">
        <v>13977.045445400001</v>
      </c>
      <c r="H9" s="8">
        <v>310.48368729999999</v>
      </c>
      <c r="I9" s="8">
        <v>498.57642499999997</v>
      </c>
      <c r="J9" s="8">
        <v>432.34195340000002</v>
      </c>
      <c r="K9" s="8">
        <v>16.9955532</v>
      </c>
      <c r="L9" s="8">
        <v>1258.3976189</v>
      </c>
      <c r="M9" s="8">
        <v>237.8547312</v>
      </c>
      <c r="N9" s="8">
        <v>397.40468040000002</v>
      </c>
      <c r="O9" s="8">
        <v>487.80125029999999</v>
      </c>
      <c r="P9" s="8">
        <v>16.2564943</v>
      </c>
      <c r="Q9" s="8">
        <v>1139.3171562</v>
      </c>
      <c r="R9" s="8">
        <v>250.794141</v>
      </c>
      <c r="S9" s="8">
        <v>441.50403230000001</v>
      </c>
      <c r="T9" s="8">
        <v>489.74063519999999</v>
      </c>
      <c r="U9" s="8">
        <v>18.200628900000002</v>
      </c>
      <c r="V9" s="8">
        <v>1200.2394374</v>
      </c>
      <c r="W9" s="8">
        <v>265.76112389999997</v>
      </c>
      <c r="X9" s="8">
        <v>453.40455509999998</v>
      </c>
      <c r="Y9" s="8">
        <v>436.08904580000001</v>
      </c>
      <c r="Z9" s="8">
        <v>16.176188100000001</v>
      </c>
      <c r="AA9" s="8">
        <v>1171.4309129000001</v>
      </c>
      <c r="AB9" s="8">
        <v>247.74794729999999</v>
      </c>
      <c r="AC9" s="8">
        <v>409.91232389999999</v>
      </c>
      <c r="AD9" s="8">
        <v>427.2871202</v>
      </c>
      <c r="AE9" s="8">
        <v>11.829502400000001</v>
      </c>
      <c r="AF9" s="8">
        <v>1096.7768937999999</v>
      </c>
      <c r="AG9" s="8">
        <v>250.89067739999999</v>
      </c>
      <c r="AH9" s="8">
        <v>406.10098950000003</v>
      </c>
      <c r="AI9" s="8">
        <v>445.77611209999998</v>
      </c>
      <c r="AJ9" s="8">
        <v>14.312722600000001</v>
      </c>
      <c r="AK9" s="8">
        <v>1117.0805015999999</v>
      </c>
      <c r="AL9" s="8">
        <v>268.7808</v>
      </c>
      <c r="AM9" s="8">
        <v>431.20270629999999</v>
      </c>
      <c r="AN9" s="8">
        <v>417.08568109999999</v>
      </c>
      <c r="AO9" s="8">
        <v>12.394543799999999</v>
      </c>
      <c r="AP9" s="8">
        <v>1129.4637312</v>
      </c>
      <c r="AQ9" s="8">
        <v>270.5899513</v>
      </c>
      <c r="AR9" s="8">
        <v>469.34169609999998</v>
      </c>
      <c r="AS9" s="8">
        <v>472.78781090000001</v>
      </c>
      <c r="AT9" s="8">
        <v>7.0379307000000004</v>
      </c>
      <c r="AU9" s="8">
        <v>1219.7573890000001</v>
      </c>
      <c r="AV9" s="8">
        <v>273.4949709</v>
      </c>
      <c r="AW9" s="8">
        <v>459.57522260000002</v>
      </c>
      <c r="AX9" s="8">
        <v>422.77755330000002</v>
      </c>
      <c r="AY9" s="8">
        <v>6.6174818999999996</v>
      </c>
      <c r="AZ9" s="8">
        <v>1162.4652286999999</v>
      </c>
      <c r="BA9" s="8">
        <v>296.89333979999998</v>
      </c>
      <c r="BB9" s="8">
        <v>529.09957650000001</v>
      </c>
      <c r="BC9" s="8">
        <v>374.68113820000002</v>
      </c>
      <c r="BD9" s="8">
        <v>15.3583222</v>
      </c>
      <c r="BE9" s="8">
        <v>1216.0323767</v>
      </c>
      <c r="BF9" s="8">
        <v>267.70083920000002</v>
      </c>
      <c r="BG9" s="8">
        <v>453.20484759999999</v>
      </c>
      <c r="BH9" s="8">
        <v>370.14167950000001</v>
      </c>
      <c r="BI9" s="8">
        <v>9.0139976999999991</v>
      </c>
      <c r="BJ9" s="8">
        <v>1100.0613639999999</v>
      </c>
      <c r="BK9" s="8">
        <v>282.15108120000002</v>
      </c>
      <c r="BL9" s="8">
        <v>454.33951450000001</v>
      </c>
      <c r="BM9" s="8">
        <v>419.60174130000001</v>
      </c>
      <c r="BN9" s="8">
        <v>9.930498</v>
      </c>
      <c r="BO9" s="8">
        <v>1166.022835</v>
      </c>
    </row>
    <row r="10" spans="1:67" ht="16" x14ac:dyDescent="0.2">
      <c r="A10" s="18">
        <v>4</v>
      </c>
      <c r="B10" s="2" t="s">
        <v>9</v>
      </c>
      <c r="C10" s="8">
        <v>348.4730543</v>
      </c>
      <c r="D10" s="8">
        <v>496.9934068</v>
      </c>
      <c r="E10" s="8">
        <v>929.16972909999981</v>
      </c>
      <c r="F10" s="8">
        <v>3.8127765</v>
      </c>
      <c r="G10" s="8">
        <v>1778.4489667</v>
      </c>
      <c r="H10" s="8">
        <v>33.672816599999997</v>
      </c>
      <c r="I10" s="8">
        <v>46.392759400000003</v>
      </c>
      <c r="J10" s="8">
        <v>101.4381839</v>
      </c>
      <c r="K10" s="8">
        <v>0.23452809999999999</v>
      </c>
      <c r="L10" s="8">
        <v>181.73828800000001</v>
      </c>
      <c r="M10" s="8">
        <v>26.8891317</v>
      </c>
      <c r="N10" s="8">
        <v>36.458454199999998</v>
      </c>
      <c r="O10" s="8">
        <v>68.798682700000001</v>
      </c>
      <c r="P10" s="8">
        <v>6.8421099999999999E-2</v>
      </c>
      <c r="Q10" s="8">
        <v>132.21468970000001</v>
      </c>
      <c r="R10" s="8">
        <v>25.543320699999999</v>
      </c>
      <c r="S10" s="8">
        <v>39.690488600000002</v>
      </c>
      <c r="T10" s="8">
        <v>70.775433000000007</v>
      </c>
      <c r="U10" s="8">
        <v>0.3887409</v>
      </c>
      <c r="V10" s="8">
        <v>136.3979832</v>
      </c>
      <c r="W10" s="8">
        <v>29.850519200000001</v>
      </c>
      <c r="X10" s="8">
        <v>41.025532499999997</v>
      </c>
      <c r="Y10" s="8">
        <v>76.745773</v>
      </c>
      <c r="Z10" s="8">
        <v>0.29926330000000001</v>
      </c>
      <c r="AA10" s="8">
        <v>147.921088</v>
      </c>
      <c r="AB10" s="8">
        <v>28.6424126</v>
      </c>
      <c r="AC10" s="8">
        <v>39.934719100000002</v>
      </c>
      <c r="AD10" s="8">
        <v>70.847190800000007</v>
      </c>
      <c r="AE10" s="8">
        <v>0.155666</v>
      </c>
      <c r="AF10" s="8">
        <v>139.57998850000001</v>
      </c>
      <c r="AG10" s="8">
        <v>26.981344199999999</v>
      </c>
      <c r="AH10" s="8">
        <v>40.930976299999998</v>
      </c>
      <c r="AI10" s="8">
        <v>75.282590299999995</v>
      </c>
      <c r="AJ10" s="8">
        <v>0.1785313</v>
      </c>
      <c r="AK10" s="8">
        <v>143.37344210000001</v>
      </c>
      <c r="AL10" s="8">
        <v>26.0838602</v>
      </c>
      <c r="AM10" s="8">
        <v>34.780754100000003</v>
      </c>
      <c r="AN10" s="8">
        <v>80.055036200000004</v>
      </c>
      <c r="AO10" s="8">
        <v>0.2976356</v>
      </c>
      <c r="AP10" s="8">
        <v>141.2172861</v>
      </c>
      <c r="AQ10" s="8">
        <v>30.184455100000001</v>
      </c>
      <c r="AR10" s="8">
        <v>40.808735200000001</v>
      </c>
      <c r="AS10" s="8">
        <v>74.397288799999998</v>
      </c>
      <c r="AT10" s="8">
        <v>0.1159477</v>
      </c>
      <c r="AU10" s="8">
        <v>145.50642680000001</v>
      </c>
      <c r="AV10" s="8">
        <v>28.679900499999999</v>
      </c>
      <c r="AW10" s="8">
        <v>40.639103599999999</v>
      </c>
      <c r="AX10" s="8">
        <v>73.333158299999994</v>
      </c>
      <c r="AY10" s="8">
        <v>0.2209923</v>
      </c>
      <c r="AZ10" s="8">
        <v>142.87315469999999</v>
      </c>
      <c r="BA10" s="8">
        <v>31.0783582</v>
      </c>
      <c r="BB10" s="8">
        <v>50.147174800000002</v>
      </c>
      <c r="BC10" s="8">
        <v>76.459925100000007</v>
      </c>
      <c r="BD10" s="8">
        <v>1.3495288999999999</v>
      </c>
      <c r="BE10" s="8">
        <v>159.034987</v>
      </c>
      <c r="BF10" s="8">
        <v>27.9131015</v>
      </c>
      <c r="BG10" s="8">
        <v>41.393100400000002</v>
      </c>
      <c r="BH10" s="8">
        <v>76.978789199999994</v>
      </c>
      <c r="BI10" s="8">
        <v>0.31596689999999999</v>
      </c>
      <c r="BJ10" s="8">
        <v>146.60095799999999</v>
      </c>
      <c r="BK10" s="8">
        <v>32.953833799999998</v>
      </c>
      <c r="BL10" s="8">
        <v>44.791608600000004</v>
      </c>
      <c r="BM10" s="8">
        <v>84.057677799999993</v>
      </c>
      <c r="BN10" s="8">
        <v>0.18755440000000001</v>
      </c>
      <c r="BO10" s="8">
        <v>161.99067460000001</v>
      </c>
    </row>
    <row r="11" spans="1:67" ht="16" x14ac:dyDescent="0.2">
      <c r="A11" s="18">
        <v>5</v>
      </c>
      <c r="B11" s="2" t="s">
        <v>10</v>
      </c>
      <c r="C11" s="8">
        <v>2100.8021617999998</v>
      </c>
      <c r="D11" s="8">
        <v>3849.9480458999997</v>
      </c>
      <c r="E11" s="8">
        <v>8959.2902774999984</v>
      </c>
      <c r="F11" s="8">
        <v>239.88980479999992</v>
      </c>
      <c r="G11" s="8">
        <v>15149.93029</v>
      </c>
      <c r="H11" s="8">
        <v>211.47831360000001</v>
      </c>
      <c r="I11" s="8">
        <v>355.8278507</v>
      </c>
      <c r="J11" s="8">
        <v>924.74738209999998</v>
      </c>
      <c r="K11" s="8">
        <v>22.560780999999999</v>
      </c>
      <c r="L11" s="8">
        <v>1514.6143274000001</v>
      </c>
      <c r="M11" s="8">
        <v>160.3741656</v>
      </c>
      <c r="N11" s="8">
        <v>303.97713010000001</v>
      </c>
      <c r="O11" s="8">
        <v>761.5033899</v>
      </c>
      <c r="P11" s="8">
        <v>20.8390117</v>
      </c>
      <c r="Q11" s="8">
        <v>1246.6936972999999</v>
      </c>
      <c r="R11" s="8">
        <v>164.1642717</v>
      </c>
      <c r="S11" s="8">
        <v>309.87987399999997</v>
      </c>
      <c r="T11" s="8">
        <v>770.71466789999999</v>
      </c>
      <c r="U11" s="8">
        <v>21.279400599999999</v>
      </c>
      <c r="V11" s="8">
        <v>1266.0382142000001</v>
      </c>
      <c r="W11" s="8">
        <v>179.40608399999999</v>
      </c>
      <c r="X11" s="8">
        <v>321.93289770000001</v>
      </c>
      <c r="Y11" s="8">
        <v>889.70347289999995</v>
      </c>
      <c r="Z11" s="8">
        <v>17.073637600000001</v>
      </c>
      <c r="AA11" s="8">
        <v>1408.1160921999999</v>
      </c>
      <c r="AB11" s="8">
        <v>158.89636060000001</v>
      </c>
      <c r="AC11" s="8">
        <v>297.24400450000002</v>
      </c>
      <c r="AD11" s="8">
        <v>549.45894959999998</v>
      </c>
      <c r="AE11" s="8">
        <v>14.5659621</v>
      </c>
      <c r="AF11" s="8">
        <v>1020.1652768</v>
      </c>
      <c r="AG11" s="8">
        <v>157.81016059999999</v>
      </c>
      <c r="AH11" s="8">
        <v>289.72267879999998</v>
      </c>
      <c r="AI11" s="8">
        <v>779.54004180000004</v>
      </c>
      <c r="AJ11" s="8">
        <v>19.524977199999999</v>
      </c>
      <c r="AK11" s="8">
        <v>1246.5978584</v>
      </c>
      <c r="AL11" s="8">
        <v>179.38761030000001</v>
      </c>
      <c r="AM11" s="8">
        <v>341.43050870000002</v>
      </c>
      <c r="AN11" s="8">
        <v>868.63556930000004</v>
      </c>
      <c r="AO11" s="8">
        <v>21.376606299999999</v>
      </c>
      <c r="AP11" s="8">
        <v>1410.8302945999999</v>
      </c>
      <c r="AQ11" s="8">
        <v>167.8214668</v>
      </c>
      <c r="AR11" s="8">
        <v>339.53444500000001</v>
      </c>
      <c r="AS11" s="8">
        <v>616.85468209999999</v>
      </c>
      <c r="AT11" s="8">
        <v>23.363711599999998</v>
      </c>
      <c r="AU11" s="8">
        <v>1147.5743055</v>
      </c>
      <c r="AV11" s="8">
        <v>154.24775980000001</v>
      </c>
      <c r="AW11" s="8">
        <v>292.67651389999997</v>
      </c>
      <c r="AX11" s="8">
        <v>591.46158530000002</v>
      </c>
      <c r="AY11" s="8">
        <v>16.841242600000001</v>
      </c>
      <c r="AZ11" s="8">
        <v>1055.2271016</v>
      </c>
      <c r="BA11" s="8">
        <v>175.90387699999999</v>
      </c>
      <c r="BB11" s="8">
        <v>303.32762200000002</v>
      </c>
      <c r="BC11" s="8">
        <v>652.76362740000002</v>
      </c>
      <c r="BD11" s="8">
        <v>13.630278300000001</v>
      </c>
      <c r="BE11" s="8">
        <v>1145.6254047</v>
      </c>
      <c r="BF11" s="8">
        <v>187.99106810000001</v>
      </c>
      <c r="BG11" s="8">
        <v>333.92204320000002</v>
      </c>
      <c r="BH11" s="8">
        <v>691.5783199</v>
      </c>
      <c r="BI11" s="8">
        <v>23.867931200000001</v>
      </c>
      <c r="BJ11" s="8">
        <v>1237.3593624</v>
      </c>
      <c r="BK11" s="8">
        <v>203.32102370000001</v>
      </c>
      <c r="BL11" s="8">
        <v>360.47247729999998</v>
      </c>
      <c r="BM11" s="8">
        <v>862.32858929999998</v>
      </c>
      <c r="BN11" s="8">
        <v>24.966264599999999</v>
      </c>
      <c r="BO11" s="8">
        <v>1451.0883549</v>
      </c>
    </row>
    <row r="12" spans="1:67" ht="16" x14ac:dyDescent="0.2">
      <c r="A12" s="18">
        <v>6</v>
      </c>
      <c r="B12" s="2" t="s">
        <v>11</v>
      </c>
      <c r="C12" s="8">
        <v>8519.6797910999994</v>
      </c>
      <c r="D12" s="8">
        <v>12690.313136799999</v>
      </c>
      <c r="E12" s="8">
        <v>30133.338189000006</v>
      </c>
      <c r="F12" s="8">
        <v>3889.3357707000009</v>
      </c>
      <c r="G12" s="8">
        <v>55232.666887600004</v>
      </c>
      <c r="H12" s="8">
        <v>713.34513619999996</v>
      </c>
      <c r="I12" s="8">
        <v>1100.3166704</v>
      </c>
      <c r="J12" s="8">
        <v>2982.0378743000001</v>
      </c>
      <c r="K12" s="8">
        <v>334.2225105</v>
      </c>
      <c r="L12" s="8">
        <v>5129.9221914</v>
      </c>
      <c r="M12" s="8">
        <v>690.58790969999995</v>
      </c>
      <c r="N12" s="8">
        <v>1015.2909676</v>
      </c>
      <c r="O12" s="8">
        <v>2515.9759945000001</v>
      </c>
      <c r="P12" s="8">
        <v>351.8846461</v>
      </c>
      <c r="Q12" s="8">
        <v>4573.7395178999996</v>
      </c>
      <c r="R12" s="8">
        <v>709.27543109999999</v>
      </c>
      <c r="S12" s="8">
        <v>1090.6571681</v>
      </c>
      <c r="T12" s="8">
        <v>2436.5287146999999</v>
      </c>
      <c r="U12" s="8">
        <v>398.00835740000002</v>
      </c>
      <c r="V12" s="8">
        <v>4634.4696713000003</v>
      </c>
      <c r="W12" s="8">
        <v>680.21816009999998</v>
      </c>
      <c r="X12" s="8">
        <v>1003.5572195</v>
      </c>
      <c r="Y12" s="8">
        <v>2311.7060207999998</v>
      </c>
      <c r="Z12" s="8">
        <v>299.15608830000002</v>
      </c>
      <c r="AA12" s="8">
        <v>4294.6374887000002</v>
      </c>
      <c r="AB12" s="8">
        <v>711.48656129999995</v>
      </c>
      <c r="AC12" s="8">
        <v>1088.275396</v>
      </c>
      <c r="AD12" s="8">
        <v>2281.4249028999998</v>
      </c>
      <c r="AE12" s="8">
        <v>292.70454910000001</v>
      </c>
      <c r="AF12" s="8">
        <v>4373.8914093000003</v>
      </c>
      <c r="AG12" s="8">
        <v>688.69483300000002</v>
      </c>
      <c r="AH12" s="8">
        <v>1039.9065181999999</v>
      </c>
      <c r="AI12" s="8">
        <v>2156.4333041</v>
      </c>
      <c r="AJ12" s="8">
        <v>307.09686449999998</v>
      </c>
      <c r="AK12" s="8">
        <v>4192.1315198000002</v>
      </c>
      <c r="AL12" s="8">
        <v>707.75848629999996</v>
      </c>
      <c r="AM12" s="8">
        <v>1053.8417628</v>
      </c>
      <c r="AN12" s="8">
        <v>2373.9496774999998</v>
      </c>
      <c r="AO12" s="8">
        <v>325.74751320000001</v>
      </c>
      <c r="AP12" s="8">
        <v>4461.2974397999997</v>
      </c>
      <c r="AQ12" s="8">
        <v>779.11715100000004</v>
      </c>
      <c r="AR12" s="8">
        <v>1068.6916285</v>
      </c>
      <c r="AS12" s="8">
        <v>2522.0771390999998</v>
      </c>
      <c r="AT12" s="8">
        <v>307.6966056</v>
      </c>
      <c r="AU12" s="8">
        <v>4677.5825242000001</v>
      </c>
      <c r="AV12" s="8">
        <v>657.01670490000004</v>
      </c>
      <c r="AW12" s="8">
        <v>971.08453369999995</v>
      </c>
      <c r="AX12" s="8">
        <v>2690.7657555000001</v>
      </c>
      <c r="AY12" s="8">
        <v>327.43126840000002</v>
      </c>
      <c r="AZ12" s="8">
        <v>4646.2982625000004</v>
      </c>
      <c r="BA12" s="8">
        <v>728.94318929999997</v>
      </c>
      <c r="BB12" s="8">
        <v>1065.1536960000001</v>
      </c>
      <c r="BC12" s="8">
        <v>2679.3370404000002</v>
      </c>
      <c r="BD12" s="8">
        <v>341.29674369999998</v>
      </c>
      <c r="BE12" s="8">
        <v>4814.7306693999999</v>
      </c>
      <c r="BF12" s="8">
        <v>694.38565549999998</v>
      </c>
      <c r="BG12" s="8">
        <v>1063.1509289000001</v>
      </c>
      <c r="BH12" s="8">
        <v>2819.8993172999999</v>
      </c>
      <c r="BI12" s="8">
        <v>295.48315000000002</v>
      </c>
      <c r="BJ12" s="8">
        <v>4872.9190516999997</v>
      </c>
      <c r="BK12" s="8">
        <v>758.85057270000004</v>
      </c>
      <c r="BL12" s="8">
        <v>1130.3866470999999</v>
      </c>
      <c r="BM12" s="8">
        <v>2363.2024479000002</v>
      </c>
      <c r="BN12" s="8">
        <v>308.6074739</v>
      </c>
      <c r="BO12" s="8">
        <v>4561.0471416</v>
      </c>
    </row>
    <row r="13" spans="1:67" ht="16" x14ac:dyDescent="0.2">
      <c r="A13" s="18">
        <v>7</v>
      </c>
      <c r="B13" s="2" t="s">
        <v>12</v>
      </c>
      <c r="C13" s="8">
        <v>8485.3309952999989</v>
      </c>
      <c r="D13" s="8">
        <v>10839.1513722</v>
      </c>
      <c r="E13" s="8">
        <v>19447.896830899997</v>
      </c>
      <c r="F13" s="8">
        <v>1072.3573961</v>
      </c>
      <c r="G13" s="8">
        <v>39844.736594499998</v>
      </c>
      <c r="H13" s="8">
        <v>1104.7715940000001</v>
      </c>
      <c r="I13" s="8">
        <v>1331.5652073000001</v>
      </c>
      <c r="J13" s="8">
        <v>1682.8511816</v>
      </c>
      <c r="K13" s="8">
        <v>78.808226700000006</v>
      </c>
      <c r="L13" s="8">
        <v>4197.9962095999999</v>
      </c>
      <c r="M13" s="8">
        <v>631.28727240000001</v>
      </c>
      <c r="N13" s="8">
        <v>797.34896189999995</v>
      </c>
      <c r="O13" s="8">
        <v>1402.1911038000001</v>
      </c>
      <c r="P13" s="8">
        <v>84.065827499999997</v>
      </c>
      <c r="Q13" s="8">
        <v>2914.8931656</v>
      </c>
      <c r="R13" s="8">
        <v>619.82297730000005</v>
      </c>
      <c r="S13" s="8">
        <v>795.19001309999999</v>
      </c>
      <c r="T13" s="8">
        <v>1601.9056714000001</v>
      </c>
      <c r="U13" s="8">
        <v>86.356977400000005</v>
      </c>
      <c r="V13" s="8">
        <v>3103.2756392000001</v>
      </c>
      <c r="W13" s="8">
        <v>662.97814510000001</v>
      </c>
      <c r="X13" s="8">
        <v>834.07697599999995</v>
      </c>
      <c r="Y13" s="8">
        <v>1513.7974251999999</v>
      </c>
      <c r="Z13" s="8">
        <v>83.971418400000005</v>
      </c>
      <c r="AA13" s="8">
        <v>3094.8239647</v>
      </c>
      <c r="AB13" s="8">
        <v>655.03799649999996</v>
      </c>
      <c r="AC13" s="8">
        <v>825.95876550000003</v>
      </c>
      <c r="AD13" s="8">
        <v>1440.6621103</v>
      </c>
      <c r="AE13" s="8">
        <v>92.924991599999998</v>
      </c>
      <c r="AF13" s="8">
        <v>3014.5838638999999</v>
      </c>
      <c r="AG13" s="8">
        <v>620.52291070000001</v>
      </c>
      <c r="AH13" s="8">
        <v>787.03690389999997</v>
      </c>
      <c r="AI13" s="8">
        <v>1642.9043305</v>
      </c>
      <c r="AJ13" s="8">
        <v>89.040326199999996</v>
      </c>
      <c r="AK13" s="8">
        <v>3139.5044713000002</v>
      </c>
      <c r="AL13" s="8">
        <v>666.38195889999997</v>
      </c>
      <c r="AM13" s="8">
        <v>859.74209159999998</v>
      </c>
      <c r="AN13" s="8">
        <v>1671.1041935999999</v>
      </c>
      <c r="AO13" s="8">
        <v>89.821728199999995</v>
      </c>
      <c r="AP13" s="8">
        <v>3287.0499722999998</v>
      </c>
      <c r="AQ13" s="8">
        <v>670.84557010000003</v>
      </c>
      <c r="AR13" s="8">
        <v>878.22250699999995</v>
      </c>
      <c r="AS13" s="8">
        <v>1632.1124652000001</v>
      </c>
      <c r="AT13" s="8">
        <v>95.536951000000002</v>
      </c>
      <c r="AU13" s="8">
        <v>3276.7174933000001</v>
      </c>
      <c r="AV13" s="8">
        <v>651.24874250000005</v>
      </c>
      <c r="AW13" s="8">
        <v>845.00601359999996</v>
      </c>
      <c r="AX13" s="8">
        <v>1560.6452606</v>
      </c>
      <c r="AY13" s="8">
        <v>89.227663199999995</v>
      </c>
      <c r="AZ13" s="8">
        <v>3146.1276799000002</v>
      </c>
      <c r="BA13" s="8">
        <v>693.58517919999997</v>
      </c>
      <c r="BB13" s="8">
        <v>945.90906600000005</v>
      </c>
      <c r="BC13" s="8">
        <v>1782.9400753</v>
      </c>
      <c r="BD13" s="8">
        <v>102.71641529999999</v>
      </c>
      <c r="BE13" s="8">
        <v>3525.1507357999999</v>
      </c>
      <c r="BF13" s="8">
        <v>712.48256879999997</v>
      </c>
      <c r="BG13" s="8">
        <v>918.20849599999997</v>
      </c>
      <c r="BH13" s="8">
        <v>1704.3537554</v>
      </c>
      <c r="BI13" s="8">
        <v>87.1528931</v>
      </c>
      <c r="BJ13" s="8">
        <v>3422.1977133</v>
      </c>
      <c r="BK13" s="8">
        <v>796.36607979999997</v>
      </c>
      <c r="BL13" s="8">
        <v>1020.8863703</v>
      </c>
      <c r="BM13" s="8">
        <v>1812.4292579999999</v>
      </c>
      <c r="BN13" s="8">
        <v>92.733977499999995</v>
      </c>
      <c r="BO13" s="8">
        <v>3722.4156856</v>
      </c>
    </row>
    <row r="14" spans="1:67" ht="16" x14ac:dyDescent="0.2">
      <c r="A14" s="18">
        <v>8</v>
      </c>
      <c r="B14" s="2" t="s">
        <v>13</v>
      </c>
      <c r="C14" s="8">
        <v>7979.079472899999</v>
      </c>
      <c r="D14" s="8">
        <v>11159.952434500001</v>
      </c>
      <c r="E14" s="8">
        <v>10065.881327999999</v>
      </c>
      <c r="F14" s="8">
        <v>1516.4248878999999</v>
      </c>
      <c r="G14" s="8">
        <v>30721.3381233</v>
      </c>
      <c r="H14" s="8">
        <v>659.25236029999996</v>
      </c>
      <c r="I14" s="8">
        <v>903.87529280000001</v>
      </c>
      <c r="J14" s="8">
        <v>903.75044390000005</v>
      </c>
      <c r="K14" s="8">
        <v>141.82501060000001</v>
      </c>
      <c r="L14" s="8">
        <v>2608.7031075999998</v>
      </c>
      <c r="M14" s="8">
        <v>637.38987999999995</v>
      </c>
      <c r="N14" s="8">
        <v>848.79060370000002</v>
      </c>
      <c r="O14" s="8">
        <v>873.40190919999998</v>
      </c>
      <c r="P14" s="8">
        <v>132.9154005</v>
      </c>
      <c r="Q14" s="8">
        <v>2492.4977933999999</v>
      </c>
      <c r="R14" s="8">
        <v>606.73527520000005</v>
      </c>
      <c r="S14" s="8">
        <v>833.93874270000003</v>
      </c>
      <c r="T14" s="8">
        <v>850.172957</v>
      </c>
      <c r="U14" s="8">
        <v>133.2429267</v>
      </c>
      <c r="V14" s="8">
        <v>2424.0899015999998</v>
      </c>
      <c r="W14" s="8">
        <v>642.58176319999995</v>
      </c>
      <c r="X14" s="8">
        <v>891.91411219999998</v>
      </c>
      <c r="Y14" s="8">
        <v>788.08839139999998</v>
      </c>
      <c r="Z14" s="8">
        <v>130.94018800000001</v>
      </c>
      <c r="AA14" s="8">
        <v>2453.5244548000001</v>
      </c>
      <c r="AB14" s="8">
        <v>570.6396211</v>
      </c>
      <c r="AC14" s="8">
        <v>796.8996568</v>
      </c>
      <c r="AD14" s="8">
        <v>748.83026689999997</v>
      </c>
      <c r="AE14" s="8">
        <v>124.0226529</v>
      </c>
      <c r="AF14" s="8">
        <v>2240.3921977</v>
      </c>
      <c r="AG14" s="8">
        <v>559.52815339999995</v>
      </c>
      <c r="AH14" s="8">
        <v>773.56830349999996</v>
      </c>
      <c r="AI14" s="8">
        <v>781.3615595</v>
      </c>
      <c r="AJ14" s="8">
        <v>129.02248829999999</v>
      </c>
      <c r="AK14" s="8">
        <v>2243.4805047</v>
      </c>
      <c r="AL14" s="8">
        <v>672.0505091</v>
      </c>
      <c r="AM14" s="8">
        <v>949.10919560000002</v>
      </c>
      <c r="AN14" s="8">
        <v>820.30265569999995</v>
      </c>
      <c r="AO14" s="8">
        <v>112.4381015</v>
      </c>
      <c r="AP14" s="8">
        <v>2553.9004619000002</v>
      </c>
      <c r="AQ14" s="8">
        <v>691.17020600000001</v>
      </c>
      <c r="AR14" s="8">
        <v>970.80118159999995</v>
      </c>
      <c r="AS14" s="8">
        <v>877.69232079999995</v>
      </c>
      <c r="AT14" s="8">
        <v>124.38443100000001</v>
      </c>
      <c r="AU14" s="8">
        <v>2664.0481393999999</v>
      </c>
      <c r="AV14" s="8">
        <v>668.69953910000004</v>
      </c>
      <c r="AW14" s="8">
        <v>924.60504430000003</v>
      </c>
      <c r="AX14" s="8">
        <v>752.85125870000002</v>
      </c>
      <c r="AY14" s="8">
        <v>110.2584197</v>
      </c>
      <c r="AZ14" s="8">
        <v>2456.4142618000001</v>
      </c>
      <c r="BA14" s="8">
        <v>709.62564269999996</v>
      </c>
      <c r="BB14" s="8">
        <v>1036.7253883000001</v>
      </c>
      <c r="BC14" s="8">
        <v>898.30071129999999</v>
      </c>
      <c r="BD14" s="8">
        <v>131.28238930000001</v>
      </c>
      <c r="BE14" s="8">
        <v>2775.9341316</v>
      </c>
      <c r="BF14" s="8">
        <v>693.04675499999996</v>
      </c>
      <c r="BG14" s="8">
        <v>986.8603263</v>
      </c>
      <c r="BH14" s="8">
        <v>875.7939642</v>
      </c>
      <c r="BI14" s="8">
        <v>120.2340189</v>
      </c>
      <c r="BJ14" s="8">
        <v>2675.9350644000001</v>
      </c>
      <c r="BK14" s="8">
        <v>868.35976779999999</v>
      </c>
      <c r="BL14" s="8">
        <v>1242.8645867</v>
      </c>
      <c r="BM14" s="8">
        <v>895.33488939999995</v>
      </c>
      <c r="BN14" s="8">
        <v>125.85886050000001</v>
      </c>
      <c r="BO14" s="8">
        <v>3132.4181044000002</v>
      </c>
    </row>
    <row r="15" spans="1:67" ht="16" x14ac:dyDescent="0.2">
      <c r="A15" s="18">
        <v>9</v>
      </c>
      <c r="B15" s="2" t="s">
        <v>14</v>
      </c>
      <c r="C15" s="8">
        <v>12845.765121799999</v>
      </c>
      <c r="D15" s="8">
        <v>19970.085932100003</v>
      </c>
      <c r="E15" s="8">
        <v>16242.999847899999</v>
      </c>
      <c r="F15" s="8">
        <v>12263.8764792</v>
      </c>
      <c r="G15" s="8">
        <v>61322.727381000004</v>
      </c>
      <c r="H15" s="8">
        <v>1330.0696611999999</v>
      </c>
      <c r="I15" s="8">
        <v>2115.0703855000002</v>
      </c>
      <c r="J15" s="8">
        <v>1545.2826660999999</v>
      </c>
      <c r="K15" s="8">
        <v>1029.8217004000001</v>
      </c>
      <c r="L15" s="8">
        <v>6020.2444132000001</v>
      </c>
      <c r="M15" s="8">
        <v>971.73406060000002</v>
      </c>
      <c r="N15" s="8">
        <v>1502.7945010999999</v>
      </c>
      <c r="O15" s="8">
        <v>1302.4633603</v>
      </c>
      <c r="P15" s="8">
        <v>838.83830509999996</v>
      </c>
      <c r="Q15" s="8">
        <v>4615.8302271000002</v>
      </c>
      <c r="R15" s="8">
        <v>1034.7410591</v>
      </c>
      <c r="S15" s="8">
        <v>1624.0213452999999</v>
      </c>
      <c r="T15" s="8">
        <v>1374.1580249000001</v>
      </c>
      <c r="U15" s="8">
        <v>999.74114180000004</v>
      </c>
      <c r="V15" s="8">
        <v>5032.6615711000004</v>
      </c>
      <c r="W15" s="8">
        <v>1055.8216460000001</v>
      </c>
      <c r="X15" s="8">
        <v>1637.2348893000001</v>
      </c>
      <c r="Y15" s="8">
        <v>1280.820033</v>
      </c>
      <c r="Z15" s="8">
        <v>1009.2314965</v>
      </c>
      <c r="AA15" s="8">
        <v>4983.1080647999997</v>
      </c>
      <c r="AB15" s="8">
        <v>935.42339719999995</v>
      </c>
      <c r="AC15" s="8">
        <v>1452.7776847</v>
      </c>
      <c r="AD15" s="8">
        <v>1353.1658935999999</v>
      </c>
      <c r="AE15" s="8">
        <v>1022.1924702</v>
      </c>
      <c r="AF15" s="8">
        <v>4763.5594456999997</v>
      </c>
      <c r="AG15" s="8">
        <v>917.49156430000005</v>
      </c>
      <c r="AH15" s="8">
        <v>1408.9292402999999</v>
      </c>
      <c r="AI15" s="8">
        <v>1438.67419</v>
      </c>
      <c r="AJ15" s="8">
        <v>1046.8518492000001</v>
      </c>
      <c r="AK15" s="8">
        <v>4811.9468438000004</v>
      </c>
      <c r="AL15" s="8">
        <v>1023.3675367</v>
      </c>
      <c r="AM15" s="8">
        <v>1580.7591222000001</v>
      </c>
      <c r="AN15" s="8">
        <v>1327.7249618999999</v>
      </c>
      <c r="AO15" s="8">
        <v>903.21604190000005</v>
      </c>
      <c r="AP15" s="8">
        <v>4835.0676627000003</v>
      </c>
      <c r="AQ15" s="8">
        <v>1048.5527546999999</v>
      </c>
      <c r="AR15" s="8">
        <v>1616.4465448999999</v>
      </c>
      <c r="AS15" s="8">
        <v>1386.2821746</v>
      </c>
      <c r="AT15" s="8">
        <v>1107.0600029</v>
      </c>
      <c r="AU15" s="8">
        <v>5158.3414770999998</v>
      </c>
      <c r="AV15" s="8">
        <v>1065.0084139000001</v>
      </c>
      <c r="AW15" s="8">
        <v>1622.8370041000001</v>
      </c>
      <c r="AX15" s="8">
        <v>1206.5324429</v>
      </c>
      <c r="AY15" s="8">
        <v>1062.4014844999999</v>
      </c>
      <c r="AZ15" s="8">
        <v>4956.7793454000002</v>
      </c>
      <c r="BA15" s="8">
        <v>1159.5738792</v>
      </c>
      <c r="BB15" s="8">
        <v>1864.7638073000001</v>
      </c>
      <c r="BC15" s="8">
        <v>1336.7903815</v>
      </c>
      <c r="BD15" s="8">
        <v>1123.9816556000001</v>
      </c>
      <c r="BE15" s="8">
        <v>5485.1097235999996</v>
      </c>
      <c r="BF15" s="8">
        <v>1064.1240881000001</v>
      </c>
      <c r="BG15" s="8">
        <v>1672.1583668000001</v>
      </c>
      <c r="BH15" s="8">
        <v>1299.4387651</v>
      </c>
      <c r="BI15" s="8">
        <v>1076.61114</v>
      </c>
      <c r="BJ15" s="8">
        <v>5112.3323600000003</v>
      </c>
      <c r="BK15" s="8">
        <v>1239.8570608</v>
      </c>
      <c r="BL15" s="8">
        <v>1872.2930406</v>
      </c>
      <c r="BM15" s="8">
        <v>1391.666954</v>
      </c>
      <c r="BN15" s="8">
        <v>1043.9291911</v>
      </c>
      <c r="BO15" s="8">
        <v>5547.7462464999999</v>
      </c>
    </row>
    <row r="16" spans="1:67" ht="16" x14ac:dyDescent="0.2">
      <c r="A16" s="18">
        <v>10</v>
      </c>
      <c r="B16" s="2" t="s">
        <v>15</v>
      </c>
      <c r="C16" s="8">
        <v>2595.6090173000002</v>
      </c>
      <c r="D16" s="8">
        <v>4872.1319832000008</v>
      </c>
      <c r="E16" s="8">
        <v>1364.8445259</v>
      </c>
      <c r="F16" s="8">
        <v>1922.8524087000001</v>
      </c>
      <c r="G16" s="8">
        <v>10755.437935100003</v>
      </c>
      <c r="H16" s="8">
        <v>205.90854379999999</v>
      </c>
      <c r="I16" s="8">
        <v>425.05079139999998</v>
      </c>
      <c r="J16" s="8">
        <v>108.9029621</v>
      </c>
      <c r="K16" s="8">
        <v>173.68505920000001</v>
      </c>
      <c r="L16" s="8">
        <v>913.54735649999998</v>
      </c>
      <c r="M16" s="8">
        <v>167.85252650000001</v>
      </c>
      <c r="N16" s="8">
        <v>335.00957080000001</v>
      </c>
      <c r="O16" s="8">
        <v>119.72638619999999</v>
      </c>
      <c r="P16" s="8">
        <v>116.79997229999999</v>
      </c>
      <c r="Q16" s="8">
        <v>739.38845579999997</v>
      </c>
      <c r="R16" s="8">
        <v>178.74984850000001</v>
      </c>
      <c r="S16" s="8">
        <v>365.7370899</v>
      </c>
      <c r="T16" s="8">
        <v>87.856705399999996</v>
      </c>
      <c r="U16" s="8">
        <v>128.7793164</v>
      </c>
      <c r="V16" s="8">
        <v>761.12296019999997</v>
      </c>
      <c r="W16" s="8">
        <v>194.83992850000001</v>
      </c>
      <c r="X16" s="8">
        <v>393.18421940000002</v>
      </c>
      <c r="Y16" s="8">
        <v>100.6450327</v>
      </c>
      <c r="Z16" s="8">
        <v>162.5375593</v>
      </c>
      <c r="AA16" s="8">
        <v>851.2067399</v>
      </c>
      <c r="AB16" s="8">
        <v>192.9394514</v>
      </c>
      <c r="AC16" s="8">
        <v>357.08265219999998</v>
      </c>
      <c r="AD16" s="8">
        <v>127.56571769999999</v>
      </c>
      <c r="AE16" s="8">
        <v>168.23115110000001</v>
      </c>
      <c r="AF16" s="8">
        <v>845.81897240000001</v>
      </c>
      <c r="AG16" s="8">
        <v>195.5528199</v>
      </c>
      <c r="AH16" s="8">
        <v>374.03587320000003</v>
      </c>
      <c r="AI16" s="8">
        <v>90.669567400000005</v>
      </c>
      <c r="AJ16" s="8">
        <v>170.27720790000001</v>
      </c>
      <c r="AK16" s="8">
        <v>830.53546840000001</v>
      </c>
      <c r="AL16" s="8">
        <v>197.937667</v>
      </c>
      <c r="AM16" s="8">
        <v>397.09120059999998</v>
      </c>
      <c r="AN16" s="8">
        <v>92.456704200000004</v>
      </c>
      <c r="AO16" s="8">
        <v>124.9358277</v>
      </c>
      <c r="AP16" s="8">
        <v>812.42139950000001</v>
      </c>
      <c r="AQ16" s="8">
        <v>217.4304013</v>
      </c>
      <c r="AR16" s="8">
        <v>393.99234740000003</v>
      </c>
      <c r="AS16" s="8">
        <v>141.32705670000001</v>
      </c>
      <c r="AT16" s="8">
        <v>161.9320869</v>
      </c>
      <c r="AU16" s="8">
        <v>914.68189229999996</v>
      </c>
      <c r="AV16" s="8">
        <v>220.52236980000001</v>
      </c>
      <c r="AW16" s="8">
        <v>393.5157676</v>
      </c>
      <c r="AX16" s="8">
        <v>118.8477147</v>
      </c>
      <c r="AY16" s="8">
        <v>176.3726532</v>
      </c>
      <c r="AZ16" s="8">
        <v>909.25850530000002</v>
      </c>
      <c r="BA16" s="8">
        <v>253.8997215</v>
      </c>
      <c r="BB16" s="8">
        <v>453.13155280000001</v>
      </c>
      <c r="BC16" s="8">
        <v>137.63675230000001</v>
      </c>
      <c r="BD16" s="8">
        <v>194.7829218</v>
      </c>
      <c r="BE16" s="8">
        <v>1039.4509484</v>
      </c>
      <c r="BF16" s="8">
        <v>244.27014120000001</v>
      </c>
      <c r="BG16" s="8">
        <v>433.14720640000002</v>
      </c>
      <c r="BH16" s="8">
        <v>113.3950928</v>
      </c>
      <c r="BI16" s="8">
        <v>170.19869779999999</v>
      </c>
      <c r="BJ16" s="8">
        <v>961.0111382</v>
      </c>
      <c r="BK16" s="8">
        <v>325.70559789999999</v>
      </c>
      <c r="BL16" s="8">
        <v>551.15371149999999</v>
      </c>
      <c r="BM16" s="8">
        <v>125.81483369999999</v>
      </c>
      <c r="BN16" s="8">
        <v>174.31995509999999</v>
      </c>
      <c r="BO16" s="8">
        <v>1176.9940982000001</v>
      </c>
    </row>
    <row r="17" spans="1:67" ht="16" x14ac:dyDescent="0.2">
      <c r="A17" s="18">
        <v>11</v>
      </c>
      <c r="B17" s="2" t="s">
        <v>16</v>
      </c>
      <c r="C17" s="8">
        <v>119.40131810000001</v>
      </c>
      <c r="D17" s="8">
        <v>182.51706769999998</v>
      </c>
      <c r="E17" s="8">
        <v>1613.4374210999999</v>
      </c>
      <c r="F17" s="8">
        <v>2.0568846000000001</v>
      </c>
      <c r="G17" s="8">
        <v>1917.4126914999997</v>
      </c>
      <c r="H17" s="8">
        <v>11.581942</v>
      </c>
      <c r="I17" s="8">
        <v>15.7365388</v>
      </c>
      <c r="J17" s="8">
        <v>123.2235067</v>
      </c>
      <c r="K17" s="8">
        <v>1.7443999999999999E-3</v>
      </c>
      <c r="L17" s="8">
        <v>150.54373190000001</v>
      </c>
      <c r="M17" s="8">
        <v>9.9368728999999991</v>
      </c>
      <c r="N17" s="8">
        <v>13.5487096</v>
      </c>
      <c r="O17" s="8">
        <v>143.15152800000001</v>
      </c>
      <c r="P17" s="8">
        <v>0.66226070000000004</v>
      </c>
      <c r="Q17" s="8">
        <v>167.2993712</v>
      </c>
      <c r="R17" s="8">
        <v>10.124776600000001</v>
      </c>
      <c r="S17" s="8">
        <v>14.4355935</v>
      </c>
      <c r="T17" s="8">
        <v>146.41414979999999</v>
      </c>
      <c r="U17" s="8">
        <v>6.1441999999999998E-3</v>
      </c>
      <c r="V17" s="8">
        <v>170.98066410000001</v>
      </c>
      <c r="W17" s="8">
        <v>16.381237200000001</v>
      </c>
      <c r="X17" s="8">
        <v>23.5838222</v>
      </c>
      <c r="Y17" s="8">
        <v>141.1692223</v>
      </c>
      <c r="Z17" s="8">
        <v>0.128216</v>
      </c>
      <c r="AA17" s="8">
        <v>181.26249770000001</v>
      </c>
      <c r="AB17" s="8">
        <v>7.0837187000000004</v>
      </c>
      <c r="AC17" s="8">
        <v>12.2280978</v>
      </c>
      <c r="AD17" s="8">
        <v>143.7871896</v>
      </c>
      <c r="AE17" s="8">
        <v>3.3152000000000001E-2</v>
      </c>
      <c r="AF17" s="8">
        <v>163.1321581</v>
      </c>
      <c r="AG17" s="8">
        <v>7.8220545000000001</v>
      </c>
      <c r="AH17" s="8">
        <v>11.337185399999999</v>
      </c>
      <c r="AI17" s="8">
        <v>145.92190360000001</v>
      </c>
      <c r="AJ17" s="8">
        <v>9.3699000000000005E-3</v>
      </c>
      <c r="AK17" s="8">
        <v>165.09051339999999</v>
      </c>
      <c r="AL17" s="8">
        <v>9.8907138000000003</v>
      </c>
      <c r="AM17" s="8">
        <v>15.232568799999999</v>
      </c>
      <c r="AN17" s="8">
        <v>115.5064462</v>
      </c>
      <c r="AO17" s="8">
        <v>0.32397320000000002</v>
      </c>
      <c r="AP17" s="8">
        <v>140.95370199999999</v>
      </c>
      <c r="AQ17" s="8">
        <v>10.010572700000001</v>
      </c>
      <c r="AR17" s="8">
        <v>19.503005999999999</v>
      </c>
      <c r="AS17" s="8">
        <v>118.81911599999999</v>
      </c>
      <c r="AT17" s="8">
        <v>0.103092</v>
      </c>
      <c r="AU17" s="8">
        <v>148.43578669999999</v>
      </c>
      <c r="AV17" s="8">
        <v>7.2957051000000002</v>
      </c>
      <c r="AW17" s="8">
        <v>11.4918043</v>
      </c>
      <c r="AX17" s="8">
        <v>130.65671420000001</v>
      </c>
      <c r="AY17" s="8">
        <v>0.27871590000000002</v>
      </c>
      <c r="AZ17" s="8">
        <v>149.7229395</v>
      </c>
      <c r="BA17" s="8">
        <v>8.5870032999999992</v>
      </c>
      <c r="BB17" s="8">
        <v>14.5479971</v>
      </c>
      <c r="BC17" s="8">
        <v>151.93613120000001</v>
      </c>
      <c r="BD17" s="8">
        <v>0.44297979999999998</v>
      </c>
      <c r="BE17" s="8">
        <v>175.51411139999999</v>
      </c>
      <c r="BF17" s="8">
        <v>8.9692557999999991</v>
      </c>
      <c r="BG17" s="8">
        <v>13.980592</v>
      </c>
      <c r="BH17" s="8">
        <v>121.9218376</v>
      </c>
      <c r="BI17" s="8">
        <v>1.8391500000000002E-2</v>
      </c>
      <c r="BJ17" s="8">
        <v>144.8900769</v>
      </c>
      <c r="BK17" s="8">
        <v>11.717465499999999</v>
      </c>
      <c r="BL17" s="8">
        <v>16.891152200000001</v>
      </c>
      <c r="BM17" s="8">
        <v>130.92967590000001</v>
      </c>
      <c r="BN17" s="8">
        <v>4.8845E-2</v>
      </c>
      <c r="BO17" s="8">
        <v>159.5871386</v>
      </c>
    </row>
    <row r="18" spans="1:67" ht="16" x14ac:dyDescent="0.2">
      <c r="A18" s="18">
        <v>12</v>
      </c>
      <c r="B18" s="2" t="s">
        <v>17</v>
      </c>
      <c r="C18" s="8">
        <v>144.21637039999999</v>
      </c>
      <c r="D18" s="8">
        <v>200.69223899999997</v>
      </c>
      <c r="E18" s="8">
        <v>51.272449300000005</v>
      </c>
      <c r="F18" s="8">
        <v>2.0909215999999997</v>
      </c>
      <c r="G18" s="8">
        <v>398.27198029999994</v>
      </c>
      <c r="H18" s="8">
        <v>12.8587217</v>
      </c>
      <c r="I18" s="8">
        <v>16.5303152</v>
      </c>
      <c r="J18" s="8">
        <v>3.2409188000000002</v>
      </c>
      <c r="K18" s="8">
        <v>0.51505809999999996</v>
      </c>
      <c r="L18" s="8">
        <v>33.145013800000001</v>
      </c>
      <c r="M18" s="8">
        <v>9.7702145999999992</v>
      </c>
      <c r="N18" s="8">
        <v>15.3944388</v>
      </c>
      <c r="O18" s="8">
        <v>4.4778228000000002</v>
      </c>
      <c r="P18" s="8">
        <v>9.2771999999999993E-3</v>
      </c>
      <c r="Q18" s="8">
        <v>29.6517534</v>
      </c>
      <c r="R18" s="8">
        <v>9.3242922999999998</v>
      </c>
      <c r="S18" s="8">
        <v>13.543684799999999</v>
      </c>
      <c r="T18" s="8">
        <v>3.9458071000000001</v>
      </c>
      <c r="U18" s="8">
        <v>7.9795999999999999E-3</v>
      </c>
      <c r="V18" s="8">
        <v>26.821763799999999</v>
      </c>
      <c r="W18" s="8">
        <v>10.0505073</v>
      </c>
      <c r="X18" s="8">
        <v>14.6868702</v>
      </c>
      <c r="Y18" s="8">
        <v>3.8895431999999999</v>
      </c>
      <c r="Z18" s="8">
        <v>1.8072600000000001E-2</v>
      </c>
      <c r="AA18" s="8">
        <v>28.644993299999999</v>
      </c>
      <c r="AB18" s="8">
        <v>7.1371566</v>
      </c>
      <c r="AC18" s="8">
        <v>11.0849396</v>
      </c>
      <c r="AD18" s="8">
        <v>4.2168951000000003</v>
      </c>
      <c r="AE18" s="8">
        <v>0.23146810000000001</v>
      </c>
      <c r="AF18" s="8">
        <v>22.670459399999999</v>
      </c>
      <c r="AG18" s="8">
        <v>10.234003400000001</v>
      </c>
      <c r="AH18" s="8">
        <v>13.4109503</v>
      </c>
      <c r="AI18" s="8">
        <v>2.1631483</v>
      </c>
      <c r="AJ18" s="8">
        <v>0.14239089999999999</v>
      </c>
      <c r="AK18" s="8">
        <v>25.9504929</v>
      </c>
      <c r="AL18" s="8">
        <v>9.7935277000000003</v>
      </c>
      <c r="AM18" s="8">
        <v>14.674677300000001</v>
      </c>
      <c r="AN18" s="8">
        <v>3.2468208000000001</v>
      </c>
      <c r="AO18" s="8">
        <v>0.48570770000000002</v>
      </c>
      <c r="AP18" s="8">
        <v>28.200733499999998</v>
      </c>
      <c r="AQ18" s="8">
        <v>6.4722360999999999</v>
      </c>
      <c r="AR18" s="8">
        <v>11.587550800000001</v>
      </c>
      <c r="AS18" s="8">
        <v>3.5408265000000001</v>
      </c>
      <c r="AT18" s="8">
        <v>0.10736800000000001</v>
      </c>
      <c r="AU18" s="8">
        <v>21.707981400000001</v>
      </c>
      <c r="AV18" s="8">
        <v>9.2506684000000003</v>
      </c>
      <c r="AW18" s="8">
        <v>12.4095114</v>
      </c>
      <c r="AX18" s="8">
        <v>4.1840751999999997</v>
      </c>
      <c r="AY18" s="8">
        <v>0.10560559999999999</v>
      </c>
      <c r="AZ18" s="8">
        <v>25.949860600000001</v>
      </c>
      <c r="BA18" s="8">
        <v>14.385354599999999</v>
      </c>
      <c r="BB18" s="8">
        <v>19.441756999999999</v>
      </c>
      <c r="BC18" s="8">
        <v>4.3689812999999997</v>
      </c>
      <c r="BD18" s="8">
        <v>3.6939600000000003E-2</v>
      </c>
      <c r="BE18" s="8">
        <v>38.2330325</v>
      </c>
      <c r="BF18" s="8">
        <v>11.8523268</v>
      </c>
      <c r="BG18" s="8">
        <v>15.8253533</v>
      </c>
      <c r="BH18" s="8">
        <v>4.0912845000000004</v>
      </c>
      <c r="BI18" s="8">
        <v>0.1882684</v>
      </c>
      <c r="BJ18" s="8">
        <v>31.957232999999999</v>
      </c>
      <c r="BK18" s="8">
        <v>33.0873609</v>
      </c>
      <c r="BL18" s="8">
        <v>42.102190299999997</v>
      </c>
      <c r="BM18" s="8">
        <v>9.9063257</v>
      </c>
      <c r="BN18" s="8">
        <v>0.2427858</v>
      </c>
      <c r="BO18" s="8">
        <v>85.3386627</v>
      </c>
    </row>
    <row r="19" spans="1:67" ht="16" x14ac:dyDescent="0.2">
      <c r="A19" s="18">
        <v>13</v>
      </c>
      <c r="B19" s="2" t="s">
        <v>18</v>
      </c>
      <c r="C19" s="8">
        <v>63.197210299999988</v>
      </c>
      <c r="D19" s="8">
        <v>96.449000400000003</v>
      </c>
      <c r="E19" s="8">
        <v>58.217099300000008</v>
      </c>
      <c r="F19" s="8">
        <v>8.9437863000000011</v>
      </c>
      <c r="G19" s="8">
        <v>226.80709630000001</v>
      </c>
      <c r="H19" s="8">
        <v>4.4329982000000001</v>
      </c>
      <c r="I19" s="8">
        <v>7.2390866999999997</v>
      </c>
      <c r="J19" s="8">
        <v>5.1178103999999998</v>
      </c>
      <c r="K19" s="8">
        <v>0.17256199999999999</v>
      </c>
      <c r="L19" s="8">
        <v>16.962457300000001</v>
      </c>
      <c r="M19" s="8">
        <v>3.1415728999999999</v>
      </c>
      <c r="N19" s="8">
        <v>5.9792819000000001</v>
      </c>
      <c r="O19" s="8">
        <v>3.9886992999999999</v>
      </c>
      <c r="P19" s="8">
        <v>0.31929489999999999</v>
      </c>
      <c r="Q19" s="8">
        <v>13.428849</v>
      </c>
      <c r="R19" s="8">
        <v>2.8464930000000002</v>
      </c>
      <c r="S19" s="8">
        <v>5.5431936000000004</v>
      </c>
      <c r="T19" s="8">
        <v>4.4389608000000003</v>
      </c>
      <c r="U19" s="8">
        <v>0.60339140000000002</v>
      </c>
      <c r="V19" s="8">
        <v>13.432038800000001</v>
      </c>
      <c r="W19" s="8">
        <v>2.9068767000000002</v>
      </c>
      <c r="X19" s="8">
        <v>4.7332881000000002</v>
      </c>
      <c r="Y19" s="8">
        <v>4.3389930999999997</v>
      </c>
      <c r="Z19" s="8">
        <v>0.51439820000000003</v>
      </c>
      <c r="AA19" s="8">
        <v>12.493556099999999</v>
      </c>
      <c r="AB19" s="8">
        <v>4.5802578</v>
      </c>
      <c r="AC19" s="8">
        <v>6.7276908999999998</v>
      </c>
      <c r="AD19" s="8">
        <v>3.6008504000000001</v>
      </c>
      <c r="AE19" s="8">
        <v>0.38851750000000002</v>
      </c>
      <c r="AF19" s="8">
        <v>15.2973166</v>
      </c>
      <c r="AG19" s="8">
        <v>5.4540122999999996</v>
      </c>
      <c r="AH19" s="8">
        <v>7.7398559000000002</v>
      </c>
      <c r="AI19" s="8">
        <v>8.6348439999999993</v>
      </c>
      <c r="AJ19" s="8">
        <v>0.17038800000000001</v>
      </c>
      <c r="AK19" s="8">
        <v>21.999100200000001</v>
      </c>
      <c r="AL19" s="8">
        <v>4.8066328</v>
      </c>
      <c r="AM19" s="8">
        <v>8.0035951000000001</v>
      </c>
      <c r="AN19" s="8">
        <v>5.2479899999999997</v>
      </c>
      <c r="AO19" s="8">
        <v>0.52369489999999996</v>
      </c>
      <c r="AP19" s="8">
        <v>18.581912800000001</v>
      </c>
      <c r="AQ19" s="8">
        <v>4.2005679999999996</v>
      </c>
      <c r="AR19" s="8">
        <v>6.3838711999999997</v>
      </c>
      <c r="AS19" s="8">
        <v>3.9819884999999999</v>
      </c>
      <c r="AT19" s="8">
        <v>0.5310665</v>
      </c>
      <c r="AU19" s="8">
        <v>15.0974942</v>
      </c>
      <c r="AV19" s="8">
        <v>4.2461554000000001</v>
      </c>
      <c r="AW19" s="8">
        <v>6.8732648999999997</v>
      </c>
      <c r="AX19" s="8">
        <v>4.5472546999999999</v>
      </c>
      <c r="AY19" s="8">
        <v>0.87004919999999997</v>
      </c>
      <c r="AZ19" s="8">
        <v>16.536724199999998</v>
      </c>
      <c r="BA19" s="8">
        <v>4.8628121000000002</v>
      </c>
      <c r="BB19" s="8">
        <v>6.9310359999999998</v>
      </c>
      <c r="BC19" s="8">
        <v>4.7425179000000002</v>
      </c>
      <c r="BD19" s="8">
        <v>0.90363090000000001</v>
      </c>
      <c r="BE19" s="8">
        <v>17.439996900000001</v>
      </c>
      <c r="BF19" s="8">
        <v>5.0995964999999996</v>
      </c>
      <c r="BG19" s="8">
        <v>8.1779147000000005</v>
      </c>
      <c r="BH19" s="8">
        <v>4.2117171999999998</v>
      </c>
      <c r="BI19" s="8">
        <v>2.1609305999999999</v>
      </c>
      <c r="BJ19" s="8">
        <v>19.650158999999999</v>
      </c>
      <c r="BK19" s="8">
        <v>16.619234599999999</v>
      </c>
      <c r="BL19" s="8">
        <v>22.116921399999999</v>
      </c>
      <c r="BM19" s="8">
        <v>5.3654729999999997</v>
      </c>
      <c r="BN19" s="8">
        <v>1.7858622</v>
      </c>
      <c r="BO19" s="8">
        <v>45.887491199999999</v>
      </c>
    </row>
    <row r="20" spans="1:67" ht="16" x14ac:dyDescent="0.2">
      <c r="A20" s="18">
        <v>14</v>
      </c>
      <c r="B20" s="2" t="s">
        <v>19</v>
      </c>
      <c r="C20" s="8">
        <v>108.82612749999997</v>
      </c>
      <c r="D20" s="8">
        <v>180.71958130000002</v>
      </c>
      <c r="E20" s="8">
        <v>18.418521000000002</v>
      </c>
      <c r="F20" s="8">
        <v>1.1594289999999998</v>
      </c>
      <c r="G20" s="8">
        <v>309.12365879999999</v>
      </c>
      <c r="H20" s="8">
        <v>13.895764399999999</v>
      </c>
      <c r="I20" s="8">
        <v>18.424402499999999</v>
      </c>
      <c r="J20" s="8">
        <v>1.4850173</v>
      </c>
      <c r="K20" s="8">
        <v>3.08901E-2</v>
      </c>
      <c r="L20" s="8">
        <v>33.8360743</v>
      </c>
      <c r="M20" s="8">
        <v>5.2564340999999999</v>
      </c>
      <c r="N20" s="8">
        <v>9.2831337000000005</v>
      </c>
      <c r="O20" s="8">
        <v>1.949813</v>
      </c>
      <c r="P20" s="8">
        <v>0.17269119999999999</v>
      </c>
      <c r="Q20" s="8">
        <v>16.662071999999998</v>
      </c>
      <c r="R20" s="8">
        <v>8.4374780000000005</v>
      </c>
      <c r="S20" s="8">
        <v>12.3871027</v>
      </c>
      <c r="T20" s="8">
        <v>1.0898703999999999</v>
      </c>
      <c r="U20" s="8">
        <v>6.2357299999999997E-2</v>
      </c>
      <c r="V20" s="8">
        <v>21.976808399999999</v>
      </c>
      <c r="W20" s="8">
        <v>6.7091317999999998</v>
      </c>
      <c r="X20" s="8">
        <v>16.466590499999999</v>
      </c>
      <c r="Y20" s="8">
        <v>1.0461909</v>
      </c>
      <c r="Z20" s="8">
        <v>0.12232220000000001</v>
      </c>
      <c r="AA20" s="8">
        <v>24.344235399999999</v>
      </c>
      <c r="AB20" s="8">
        <v>6.1120793000000004</v>
      </c>
      <c r="AC20" s="8">
        <v>9.5573233000000002</v>
      </c>
      <c r="AD20" s="8">
        <v>0.88594910000000004</v>
      </c>
      <c r="AE20" s="8">
        <v>5.4885000000000003E-2</v>
      </c>
      <c r="AF20" s="8">
        <v>16.610236700000002</v>
      </c>
      <c r="AG20" s="8">
        <v>10.649777500000001</v>
      </c>
      <c r="AH20" s="8">
        <v>20.164567000000002</v>
      </c>
      <c r="AI20" s="8">
        <v>1.0234726000000001</v>
      </c>
      <c r="AJ20" s="8">
        <v>2.2937999999999999E-3</v>
      </c>
      <c r="AK20" s="8">
        <v>31.840110899999999</v>
      </c>
      <c r="AL20" s="8">
        <v>7.7591711999999999</v>
      </c>
      <c r="AM20" s="8">
        <v>15.1766702</v>
      </c>
      <c r="AN20" s="8">
        <v>1.2340070999999999</v>
      </c>
      <c r="AO20" s="8">
        <v>0.14502760000000001</v>
      </c>
      <c r="AP20" s="8">
        <v>24.314876099999999</v>
      </c>
      <c r="AQ20" s="8">
        <v>6.7466049000000003</v>
      </c>
      <c r="AR20" s="8">
        <v>11.4885257</v>
      </c>
      <c r="AS20" s="8">
        <v>3.1873855</v>
      </c>
      <c r="AT20" s="8">
        <v>6.1062499999999999E-2</v>
      </c>
      <c r="AU20" s="8">
        <v>21.483578600000001</v>
      </c>
      <c r="AV20" s="8">
        <v>9.7749618999999992</v>
      </c>
      <c r="AW20" s="8">
        <v>15.6500564</v>
      </c>
      <c r="AX20" s="8">
        <v>1.4412332999999999</v>
      </c>
      <c r="AY20" s="8">
        <v>0.24920049999999999</v>
      </c>
      <c r="AZ20" s="8">
        <v>27.115452099999999</v>
      </c>
      <c r="BA20" s="8">
        <v>8.5291163000000001</v>
      </c>
      <c r="BB20" s="8">
        <v>13.537900199999999</v>
      </c>
      <c r="BC20" s="8">
        <v>1.5088284999999999</v>
      </c>
      <c r="BD20" s="8">
        <v>0.1319285</v>
      </c>
      <c r="BE20" s="8">
        <v>23.707773499999998</v>
      </c>
      <c r="BF20" s="8">
        <v>6.7533297000000001</v>
      </c>
      <c r="BG20" s="8">
        <v>12.585628699999999</v>
      </c>
      <c r="BH20" s="8">
        <v>1.6846137999999999</v>
      </c>
      <c r="BI20" s="8">
        <v>9.2499600000000001E-2</v>
      </c>
      <c r="BJ20" s="8">
        <v>21.1160718</v>
      </c>
      <c r="BK20" s="8">
        <v>18.202278400000001</v>
      </c>
      <c r="BL20" s="8">
        <v>25.9976804</v>
      </c>
      <c r="BM20" s="8">
        <v>1.8821395000000001</v>
      </c>
      <c r="BN20" s="8">
        <v>3.4270700000000001E-2</v>
      </c>
      <c r="BO20" s="8">
        <v>46.116368999999999</v>
      </c>
    </row>
    <row r="21" spans="1:67" ht="16" x14ac:dyDescent="0.2">
      <c r="A21" s="18">
        <v>15</v>
      </c>
      <c r="B21" s="2" t="s">
        <v>20</v>
      </c>
      <c r="C21" s="8">
        <v>64.372817500000011</v>
      </c>
      <c r="D21" s="8">
        <v>107.6473563</v>
      </c>
      <c r="E21" s="8">
        <v>40.506280599999997</v>
      </c>
      <c r="F21" s="8">
        <v>0.58928900000000006</v>
      </c>
      <c r="G21" s="8">
        <v>213.11574339999999</v>
      </c>
      <c r="H21" s="8">
        <v>5.8832013999999999</v>
      </c>
      <c r="I21" s="8">
        <v>9.4137331</v>
      </c>
      <c r="J21" s="8">
        <v>1.9556099</v>
      </c>
      <c r="K21" s="8">
        <v>4.30771E-2</v>
      </c>
      <c r="L21" s="8">
        <v>17.295621499999999</v>
      </c>
      <c r="M21" s="8">
        <v>3.1514014000000001</v>
      </c>
      <c r="N21" s="8">
        <v>6.4693904</v>
      </c>
      <c r="O21" s="8">
        <v>4.1402884000000002</v>
      </c>
      <c r="P21" s="8">
        <v>8.0170000000000003E-4</v>
      </c>
      <c r="Q21" s="8">
        <v>13.761881900000001</v>
      </c>
      <c r="R21" s="8">
        <v>3.2523616999999998</v>
      </c>
      <c r="S21" s="8">
        <v>6.2431115000000004</v>
      </c>
      <c r="T21" s="8">
        <v>0.74096169999999995</v>
      </c>
      <c r="U21" s="8">
        <v>3.3064799999999998E-2</v>
      </c>
      <c r="V21" s="8">
        <v>10.269499700000001</v>
      </c>
      <c r="W21" s="8">
        <v>3.0474239999999999</v>
      </c>
      <c r="X21" s="8">
        <v>5.6456422000000002</v>
      </c>
      <c r="Y21" s="8">
        <v>1.5212511</v>
      </c>
      <c r="Z21" s="8">
        <v>4.1279000000000003E-3</v>
      </c>
      <c r="AA21" s="8">
        <v>10.2184452</v>
      </c>
      <c r="AB21" s="8">
        <v>3.4663729000000001</v>
      </c>
      <c r="AC21" s="8">
        <v>6.6819579999999998</v>
      </c>
      <c r="AD21" s="8">
        <v>0.6319806</v>
      </c>
      <c r="AE21" s="8">
        <v>2.28002E-2</v>
      </c>
      <c r="AF21" s="8">
        <v>10.803111700000001</v>
      </c>
      <c r="AG21" s="8">
        <v>5.2985291999999999</v>
      </c>
      <c r="AH21" s="8">
        <v>7.5600956000000004</v>
      </c>
      <c r="AI21" s="8">
        <v>0.46494649999999998</v>
      </c>
      <c r="AJ21" s="8">
        <v>7.2743299999999997E-2</v>
      </c>
      <c r="AK21" s="8">
        <v>13.3963146</v>
      </c>
      <c r="AL21" s="8">
        <v>2.4241457999999998</v>
      </c>
      <c r="AM21" s="8">
        <v>5.0118900000000002</v>
      </c>
      <c r="AN21" s="8">
        <v>2.7698651999999999</v>
      </c>
      <c r="AO21" s="8">
        <v>2.4066000000000001E-3</v>
      </c>
      <c r="AP21" s="8">
        <v>10.208307599999999</v>
      </c>
      <c r="AQ21" s="8">
        <v>4.6456293999999998</v>
      </c>
      <c r="AR21" s="8">
        <v>7.6024687000000002</v>
      </c>
      <c r="AS21" s="8">
        <v>3.3972454000000001</v>
      </c>
      <c r="AT21" s="8">
        <v>0.14098430000000001</v>
      </c>
      <c r="AU21" s="8">
        <v>15.7863278</v>
      </c>
      <c r="AV21" s="8">
        <v>3.5805357</v>
      </c>
      <c r="AW21" s="8">
        <v>6.0747574999999996</v>
      </c>
      <c r="AX21" s="8">
        <v>3.3130994999999999</v>
      </c>
      <c r="AY21" s="8">
        <v>0.1144628</v>
      </c>
      <c r="AZ21" s="8">
        <v>13.082855500000001</v>
      </c>
      <c r="BA21" s="8">
        <v>7.1027161000000003</v>
      </c>
      <c r="BB21" s="8">
        <v>11.9073127</v>
      </c>
      <c r="BC21" s="8">
        <v>7.2562505000000002</v>
      </c>
      <c r="BD21" s="8">
        <v>0.14155699999999999</v>
      </c>
      <c r="BE21" s="8">
        <v>26.4078363</v>
      </c>
      <c r="BF21" s="8">
        <v>6.2235041999999998</v>
      </c>
      <c r="BG21" s="8">
        <v>10.451157</v>
      </c>
      <c r="BH21" s="8">
        <v>5.4569926000000004</v>
      </c>
      <c r="BI21" s="8">
        <v>3.8872999999999998E-3</v>
      </c>
      <c r="BJ21" s="8">
        <v>22.135541100000001</v>
      </c>
      <c r="BK21" s="8">
        <v>16.2969957</v>
      </c>
      <c r="BL21" s="8">
        <v>24.5858396</v>
      </c>
      <c r="BM21" s="8">
        <v>8.8577891999999991</v>
      </c>
      <c r="BN21" s="8">
        <v>9.3760000000000007E-3</v>
      </c>
      <c r="BO21" s="8">
        <v>49.750000499999999</v>
      </c>
    </row>
    <row r="22" spans="1:67" ht="16" x14ac:dyDescent="0.2">
      <c r="A22" s="18">
        <v>16</v>
      </c>
      <c r="B22" s="2" t="s">
        <v>21</v>
      </c>
      <c r="C22" s="8">
        <v>203.43653259999996</v>
      </c>
      <c r="D22" s="8">
        <v>295.63787480000002</v>
      </c>
      <c r="E22" s="8">
        <v>54.146719299999994</v>
      </c>
      <c r="F22" s="8">
        <v>2.9947417000000005</v>
      </c>
      <c r="G22" s="8">
        <v>556.21586839999998</v>
      </c>
      <c r="H22" s="8">
        <v>16.953545099999999</v>
      </c>
      <c r="I22" s="8">
        <v>25.479565300000001</v>
      </c>
      <c r="J22" s="8">
        <v>3.2234346999999999</v>
      </c>
      <c r="K22" s="8">
        <v>6.0752300000000002E-2</v>
      </c>
      <c r="L22" s="8">
        <v>45.7172974</v>
      </c>
      <c r="M22" s="8">
        <v>16.895524699999999</v>
      </c>
      <c r="N22" s="8">
        <v>25.837844400000002</v>
      </c>
      <c r="O22" s="8">
        <v>2.6832970999999999</v>
      </c>
      <c r="P22" s="8">
        <v>0.2364986</v>
      </c>
      <c r="Q22" s="8">
        <v>45.653164799999999</v>
      </c>
      <c r="R22" s="8">
        <v>12.0569986</v>
      </c>
      <c r="S22" s="8">
        <v>19.4571343</v>
      </c>
      <c r="T22" s="8">
        <v>3.6805748999999999</v>
      </c>
      <c r="U22" s="8">
        <v>5.6143899999999997E-2</v>
      </c>
      <c r="V22" s="8">
        <v>35.250851699999998</v>
      </c>
      <c r="W22" s="8">
        <v>17.408031300000001</v>
      </c>
      <c r="X22" s="8">
        <v>24.4820858</v>
      </c>
      <c r="Y22" s="8">
        <v>3.5051404000000002</v>
      </c>
      <c r="Z22" s="8">
        <v>0.58275929999999998</v>
      </c>
      <c r="AA22" s="8">
        <v>45.978016799999999</v>
      </c>
      <c r="AB22" s="8">
        <v>14.1776558</v>
      </c>
      <c r="AC22" s="8">
        <v>20.122543499999999</v>
      </c>
      <c r="AD22" s="8">
        <v>3.9040301999999998</v>
      </c>
      <c r="AE22" s="8">
        <v>0.1036</v>
      </c>
      <c r="AF22" s="8">
        <v>38.307829499999997</v>
      </c>
      <c r="AG22" s="8">
        <v>18.243450599999999</v>
      </c>
      <c r="AH22" s="8">
        <v>25.943933300000001</v>
      </c>
      <c r="AI22" s="8">
        <v>4.6302082999999996</v>
      </c>
      <c r="AJ22" s="8">
        <v>0.67754740000000002</v>
      </c>
      <c r="AK22" s="8">
        <v>49.495139600000002</v>
      </c>
      <c r="AL22" s="8">
        <v>15.3099285</v>
      </c>
      <c r="AM22" s="8">
        <v>23.7754561</v>
      </c>
      <c r="AN22" s="8">
        <v>4.9456636999999999</v>
      </c>
      <c r="AO22" s="8">
        <v>0.27433390000000002</v>
      </c>
      <c r="AP22" s="8">
        <v>44.305382199999997</v>
      </c>
      <c r="AQ22" s="8">
        <v>15.3900054</v>
      </c>
      <c r="AR22" s="8">
        <v>21.592172399999999</v>
      </c>
      <c r="AS22" s="8">
        <v>4.2776401000000002</v>
      </c>
      <c r="AT22" s="8">
        <v>0.1042848</v>
      </c>
      <c r="AU22" s="8">
        <v>41.364102699999997</v>
      </c>
      <c r="AV22" s="8">
        <v>17.2872865</v>
      </c>
      <c r="AW22" s="8">
        <v>25.6468545</v>
      </c>
      <c r="AX22" s="8">
        <v>4.8896917000000002</v>
      </c>
      <c r="AY22" s="8">
        <v>0.1362217</v>
      </c>
      <c r="AZ22" s="8">
        <v>47.960054399999997</v>
      </c>
      <c r="BA22" s="8">
        <v>18.7349529</v>
      </c>
      <c r="BB22" s="8">
        <v>26.750283</v>
      </c>
      <c r="BC22" s="8">
        <v>6.4533692</v>
      </c>
      <c r="BD22" s="8">
        <v>0.23316680000000001</v>
      </c>
      <c r="BE22" s="8">
        <v>52.171771900000003</v>
      </c>
      <c r="BF22" s="8">
        <v>16.673720100000001</v>
      </c>
      <c r="BG22" s="8">
        <v>23.579333800000001</v>
      </c>
      <c r="BH22" s="8">
        <v>5.6535451999999999</v>
      </c>
      <c r="BI22" s="8">
        <v>0.21167340000000001</v>
      </c>
      <c r="BJ22" s="8">
        <v>46.118272500000003</v>
      </c>
      <c r="BK22" s="8">
        <v>24.305433099999998</v>
      </c>
      <c r="BL22" s="8">
        <v>32.970668400000001</v>
      </c>
      <c r="BM22" s="8">
        <v>6.3001237999999997</v>
      </c>
      <c r="BN22" s="8">
        <v>0.31775959999999998</v>
      </c>
      <c r="BO22" s="8">
        <v>63.8939849</v>
      </c>
    </row>
    <row r="23" spans="1:67" ht="16" x14ac:dyDescent="0.2">
      <c r="A23" s="18">
        <v>17</v>
      </c>
      <c r="B23" s="2" t="s">
        <v>22</v>
      </c>
      <c r="C23" s="8">
        <v>197.40637090000004</v>
      </c>
      <c r="D23" s="8">
        <v>284.02469279999997</v>
      </c>
      <c r="E23" s="8">
        <v>865.83854650000001</v>
      </c>
      <c r="F23" s="8">
        <v>21.141470000000002</v>
      </c>
      <c r="G23" s="8">
        <v>1368.4110802000002</v>
      </c>
      <c r="H23" s="8">
        <v>23.658505999999999</v>
      </c>
      <c r="I23" s="8">
        <v>32.7970361</v>
      </c>
      <c r="J23" s="8">
        <v>92.308728400000007</v>
      </c>
      <c r="K23" s="8">
        <v>3.6443658000000001</v>
      </c>
      <c r="L23" s="8">
        <v>152.40863630000001</v>
      </c>
      <c r="M23" s="8">
        <v>13.7163889</v>
      </c>
      <c r="N23" s="8">
        <v>19.922079799999999</v>
      </c>
      <c r="O23" s="8">
        <v>89.940738800000005</v>
      </c>
      <c r="P23" s="8">
        <v>3.0186096</v>
      </c>
      <c r="Q23" s="8">
        <v>126.5978171</v>
      </c>
      <c r="R23" s="8">
        <v>14.9194984</v>
      </c>
      <c r="S23" s="8">
        <v>20.951293499999998</v>
      </c>
      <c r="T23" s="8">
        <v>76.041811100000004</v>
      </c>
      <c r="U23" s="8">
        <v>4.2690697000000002</v>
      </c>
      <c r="V23" s="8">
        <v>116.18167269999999</v>
      </c>
      <c r="W23" s="8">
        <v>15.4209669</v>
      </c>
      <c r="X23" s="8">
        <v>22.281313399999998</v>
      </c>
      <c r="Y23" s="8">
        <v>74.7445314</v>
      </c>
      <c r="Z23" s="8">
        <v>1.4073068</v>
      </c>
      <c r="AA23" s="8">
        <v>113.8541185</v>
      </c>
      <c r="AB23" s="8">
        <v>15.6591106</v>
      </c>
      <c r="AC23" s="8">
        <v>21.270097199999999</v>
      </c>
      <c r="AD23" s="8">
        <v>64.730728099999993</v>
      </c>
      <c r="AE23" s="8">
        <v>0.67634870000000002</v>
      </c>
      <c r="AF23" s="8">
        <v>102.3362846</v>
      </c>
      <c r="AG23" s="8">
        <v>13.408407</v>
      </c>
      <c r="AH23" s="8">
        <v>19.9063087</v>
      </c>
      <c r="AI23" s="8">
        <v>57.7324561</v>
      </c>
      <c r="AJ23" s="8">
        <v>1.4895601999999999</v>
      </c>
      <c r="AK23" s="8">
        <v>92.536732000000001</v>
      </c>
      <c r="AL23" s="8">
        <v>16.259951600000001</v>
      </c>
      <c r="AM23" s="8">
        <v>25.764726</v>
      </c>
      <c r="AN23" s="8">
        <v>52.396132399999999</v>
      </c>
      <c r="AO23" s="8">
        <v>1.1771564000000001</v>
      </c>
      <c r="AP23" s="8">
        <v>95.597966400000004</v>
      </c>
      <c r="AQ23" s="8">
        <v>13.201981699999999</v>
      </c>
      <c r="AR23" s="8">
        <v>20.360574499999998</v>
      </c>
      <c r="AS23" s="8">
        <v>66.296885000000003</v>
      </c>
      <c r="AT23" s="8">
        <v>1.4251897</v>
      </c>
      <c r="AU23" s="8">
        <v>101.2846309</v>
      </c>
      <c r="AV23" s="8">
        <v>14.052628800000001</v>
      </c>
      <c r="AW23" s="8">
        <v>20.976032100000001</v>
      </c>
      <c r="AX23" s="8">
        <v>72.868176300000002</v>
      </c>
      <c r="AY23" s="8">
        <v>0.1380121</v>
      </c>
      <c r="AZ23" s="8">
        <v>108.0348493</v>
      </c>
      <c r="BA23" s="8">
        <v>16.613699799999999</v>
      </c>
      <c r="BB23" s="8">
        <v>23.736946100000001</v>
      </c>
      <c r="BC23" s="8">
        <v>62.755398700000001</v>
      </c>
      <c r="BD23" s="8">
        <v>0.80558960000000002</v>
      </c>
      <c r="BE23" s="8">
        <v>103.91163419999999</v>
      </c>
      <c r="BF23" s="8">
        <v>18.3002778</v>
      </c>
      <c r="BG23" s="8">
        <v>23.916040800000001</v>
      </c>
      <c r="BH23" s="8">
        <v>85.708614999999995</v>
      </c>
      <c r="BI23" s="8">
        <v>0.95171850000000002</v>
      </c>
      <c r="BJ23" s="8">
        <v>128.8766521</v>
      </c>
      <c r="BK23" s="8">
        <v>22.194953399999999</v>
      </c>
      <c r="BL23" s="8">
        <v>32.142244599999998</v>
      </c>
      <c r="BM23" s="8">
        <v>70.314345200000005</v>
      </c>
      <c r="BN23" s="8">
        <v>2.1385429</v>
      </c>
      <c r="BO23" s="8">
        <v>126.7900861</v>
      </c>
    </row>
    <row r="24" spans="1:67" ht="16" x14ac:dyDescent="0.2">
      <c r="A24" s="18">
        <v>18</v>
      </c>
      <c r="B24" s="2" t="s">
        <v>23</v>
      </c>
      <c r="C24" s="8">
        <v>2488.7482795000001</v>
      </c>
      <c r="D24" s="8">
        <v>3560.7281254</v>
      </c>
      <c r="E24" s="8">
        <v>2470.6796978000002</v>
      </c>
      <c r="F24" s="8">
        <v>468.2290744</v>
      </c>
      <c r="G24" s="8">
        <v>8988.3851771000009</v>
      </c>
      <c r="H24" s="8">
        <v>172.47920859999999</v>
      </c>
      <c r="I24" s="8">
        <v>276.87797280000001</v>
      </c>
      <c r="J24" s="8">
        <v>176.88867389999999</v>
      </c>
      <c r="K24" s="8">
        <v>52.971386299999999</v>
      </c>
      <c r="L24" s="8">
        <v>679.21724159999997</v>
      </c>
      <c r="M24" s="8">
        <v>314.06701600000002</v>
      </c>
      <c r="N24" s="8">
        <v>399.24645270000002</v>
      </c>
      <c r="O24" s="8">
        <v>185.10690399999999</v>
      </c>
      <c r="P24" s="8">
        <v>25.9687728</v>
      </c>
      <c r="Q24" s="8">
        <v>924.38914550000004</v>
      </c>
      <c r="R24" s="8">
        <v>171.5429748</v>
      </c>
      <c r="S24" s="8">
        <v>250.27040059999999</v>
      </c>
      <c r="T24" s="8">
        <v>195.98687530000001</v>
      </c>
      <c r="U24" s="8">
        <v>44.856099100000002</v>
      </c>
      <c r="V24" s="8">
        <v>662.65634980000004</v>
      </c>
      <c r="W24" s="8">
        <v>162.92971990000001</v>
      </c>
      <c r="X24" s="8">
        <v>259.52802860000003</v>
      </c>
      <c r="Y24" s="8">
        <v>197.36877390000001</v>
      </c>
      <c r="Z24" s="8">
        <v>41.193008499999998</v>
      </c>
      <c r="AA24" s="8">
        <v>661.01953089999995</v>
      </c>
      <c r="AB24" s="8">
        <v>172.9510942</v>
      </c>
      <c r="AC24" s="8">
        <v>246.78248009999999</v>
      </c>
      <c r="AD24" s="8">
        <v>201.88258160000001</v>
      </c>
      <c r="AE24" s="8">
        <v>24.3517118</v>
      </c>
      <c r="AF24" s="8">
        <v>645.96786770000006</v>
      </c>
      <c r="AG24" s="8">
        <v>184.2701414</v>
      </c>
      <c r="AH24" s="8">
        <v>256.83510740000003</v>
      </c>
      <c r="AI24" s="8">
        <v>223.82429490000001</v>
      </c>
      <c r="AJ24" s="8">
        <v>31.819155500000001</v>
      </c>
      <c r="AK24" s="8">
        <v>696.74869920000003</v>
      </c>
      <c r="AL24" s="8">
        <v>203.1878983</v>
      </c>
      <c r="AM24" s="8">
        <v>288.75232949999997</v>
      </c>
      <c r="AN24" s="8">
        <v>226.99861670000001</v>
      </c>
      <c r="AO24" s="8">
        <v>37.852259799999999</v>
      </c>
      <c r="AP24" s="8">
        <v>756.79110430000003</v>
      </c>
      <c r="AQ24" s="8">
        <v>203.03052529999999</v>
      </c>
      <c r="AR24" s="8">
        <v>275.19104040000002</v>
      </c>
      <c r="AS24" s="8">
        <v>218.37408439999999</v>
      </c>
      <c r="AT24" s="8">
        <v>42.897130699999998</v>
      </c>
      <c r="AU24" s="8">
        <v>739.49278079999999</v>
      </c>
      <c r="AV24" s="8">
        <v>198.42935940000001</v>
      </c>
      <c r="AW24" s="8">
        <v>270.0028676</v>
      </c>
      <c r="AX24" s="8">
        <v>231.2191239</v>
      </c>
      <c r="AY24" s="8">
        <v>43.5165784</v>
      </c>
      <c r="AZ24" s="8">
        <v>743.16792929999997</v>
      </c>
      <c r="BA24" s="8">
        <v>206.58532940000001</v>
      </c>
      <c r="BB24" s="8">
        <v>318.58561939999998</v>
      </c>
      <c r="BC24" s="8">
        <v>214.71068070000001</v>
      </c>
      <c r="BD24" s="8">
        <v>47.012721900000003</v>
      </c>
      <c r="BE24" s="8">
        <v>786.89435140000001</v>
      </c>
      <c r="BF24" s="8">
        <v>221.52383399999999</v>
      </c>
      <c r="BG24" s="8">
        <v>311.03485669999998</v>
      </c>
      <c r="BH24" s="8">
        <v>170.12955640000001</v>
      </c>
      <c r="BI24" s="8">
        <v>33.626086700000002</v>
      </c>
      <c r="BJ24" s="8">
        <v>736.31433379999999</v>
      </c>
      <c r="BK24" s="8">
        <v>277.75117820000003</v>
      </c>
      <c r="BL24" s="8">
        <v>407.62096960000002</v>
      </c>
      <c r="BM24" s="8">
        <v>228.18953210000001</v>
      </c>
      <c r="BN24" s="8">
        <v>42.164162900000001</v>
      </c>
      <c r="BO24" s="8">
        <v>955.72584280000001</v>
      </c>
    </row>
    <row r="25" spans="1:67" ht="16" x14ac:dyDescent="0.2">
      <c r="A25" s="18">
        <v>19</v>
      </c>
      <c r="B25" s="2" t="s">
        <v>24</v>
      </c>
      <c r="C25" s="8">
        <v>11270.314296200002</v>
      </c>
      <c r="D25" s="8">
        <v>14887.524818299999</v>
      </c>
      <c r="E25" s="8">
        <v>9724.1418273999989</v>
      </c>
      <c r="F25" s="8">
        <v>3898.4016667999995</v>
      </c>
      <c r="G25" s="8">
        <v>39780.382608699998</v>
      </c>
      <c r="H25" s="8">
        <v>1017.0206843</v>
      </c>
      <c r="I25" s="8">
        <v>1359.8112358999999</v>
      </c>
      <c r="J25" s="8">
        <v>925.64165349999996</v>
      </c>
      <c r="K25" s="8">
        <v>388.16413979999999</v>
      </c>
      <c r="L25" s="8">
        <v>3690.6377134999998</v>
      </c>
      <c r="M25" s="8">
        <v>869.32381899999996</v>
      </c>
      <c r="N25" s="8">
        <v>1171.2998264</v>
      </c>
      <c r="O25" s="8">
        <v>786.36708769999996</v>
      </c>
      <c r="P25" s="8">
        <v>281.40325159999998</v>
      </c>
      <c r="Q25" s="8">
        <v>3108.3939847000001</v>
      </c>
      <c r="R25" s="8">
        <v>857.67231879999997</v>
      </c>
      <c r="S25" s="8">
        <v>1188.3161573</v>
      </c>
      <c r="T25" s="8">
        <v>747.79206820000002</v>
      </c>
      <c r="U25" s="8">
        <v>318.0839393</v>
      </c>
      <c r="V25" s="8">
        <v>3111.8644835999999</v>
      </c>
      <c r="W25" s="8">
        <v>875.78429149999999</v>
      </c>
      <c r="X25" s="8">
        <v>1195.3887874</v>
      </c>
      <c r="Y25" s="8">
        <v>866.13697420000005</v>
      </c>
      <c r="Z25" s="8">
        <v>351.41858939999997</v>
      </c>
      <c r="AA25" s="8">
        <v>3288.7286425000002</v>
      </c>
      <c r="AB25" s="8">
        <v>883.30523919999996</v>
      </c>
      <c r="AC25" s="8">
        <v>1178.5047214000001</v>
      </c>
      <c r="AD25" s="8">
        <v>768.88465859999997</v>
      </c>
      <c r="AE25" s="8">
        <v>293.84508940000001</v>
      </c>
      <c r="AF25" s="8">
        <v>3124.5397085999998</v>
      </c>
      <c r="AG25" s="8">
        <v>870.93102590000001</v>
      </c>
      <c r="AH25" s="8">
        <v>1150.4387721000001</v>
      </c>
      <c r="AI25" s="8">
        <v>799.74675260000004</v>
      </c>
      <c r="AJ25" s="8">
        <v>309.04608080000003</v>
      </c>
      <c r="AK25" s="8">
        <v>3130.1626314</v>
      </c>
      <c r="AL25" s="8">
        <v>921.36876189999998</v>
      </c>
      <c r="AM25" s="8">
        <v>1223.7834238999999</v>
      </c>
      <c r="AN25" s="8">
        <v>811.59386080000002</v>
      </c>
      <c r="AO25" s="8">
        <v>278.66409060000001</v>
      </c>
      <c r="AP25" s="8">
        <v>3235.4101372</v>
      </c>
      <c r="AQ25" s="8">
        <v>873.77689950000001</v>
      </c>
      <c r="AR25" s="8">
        <v>1125.8086056</v>
      </c>
      <c r="AS25" s="8">
        <v>755.07554319999997</v>
      </c>
      <c r="AT25" s="8">
        <v>280.11404149999998</v>
      </c>
      <c r="AU25" s="8">
        <v>3034.7750897999999</v>
      </c>
      <c r="AV25" s="8">
        <v>937.40074070000003</v>
      </c>
      <c r="AW25" s="8">
        <v>1230.5340709</v>
      </c>
      <c r="AX25" s="8">
        <v>737.12879420000002</v>
      </c>
      <c r="AY25" s="8">
        <v>324.93885840000002</v>
      </c>
      <c r="AZ25" s="8">
        <v>3230.0024641999998</v>
      </c>
      <c r="BA25" s="8">
        <v>996.60438050000005</v>
      </c>
      <c r="BB25" s="8">
        <v>1262.4886045999999</v>
      </c>
      <c r="BC25" s="8">
        <v>866.97185960000002</v>
      </c>
      <c r="BD25" s="8">
        <v>369.30065459999997</v>
      </c>
      <c r="BE25" s="8">
        <v>3495.3654993</v>
      </c>
      <c r="BF25" s="8">
        <v>1006.2956539</v>
      </c>
      <c r="BG25" s="8">
        <v>1320.6284264000001</v>
      </c>
      <c r="BH25" s="8">
        <v>781.02624709999998</v>
      </c>
      <c r="BI25" s="8">
        <v>381.727574</v>
      </c>
      <c r="BJ25" s="8">
        <v>3489.6779013999999</v>
      </c>
      <c r="BK25" s="8">
        <v>1160.830481</v>
      </c>
      <c r="BL25" s="8">
        <v>1480.5221864</v>
      </c>
      <c r="BM25" s="8">
        <v>877.77632770000002</v>
      </c>
      <c r="BN25" s="8">
        <v>321.69535739999998</v>
      </c>
      <c r="BO25" s="8">
        <v>3840.8243524999998</v>
      </c>
    </row>
    <row r="26" spans="1:67" ht="16" x14ac:dyDescent="0.2">
      <c r="A26" s="18">
        <v>20</v>
      </c>
      <c r="B26" s="2" t="s">
        <v>25</v>
      </c>
      <c r="C26" s="8">
        <v>3676.7946167</v>
      </c>
      <c r="D26" s="8">
        <v>5078.7430125999999</v>
      </c>
      <c r="E26" s="8">
        <v>10000.448902399999</v>
      </c>
      <c r="F26" s="8">
        <v>5159.8883195999988</v>
      </c>
      <c r="G26" s="8">
        <v>23915.874851299999</v>
      </c>
      <c r="H26" s="8">
        <v>348.69835740000002</v>
      </c>
      <c r="I26" s="8">
        <v>489.660597</v>
      </c>
      <c r="J26" s="8">
        <v>1045.3517199</v>
      </c>
      <c r="K26" s="8">
        <v>504.81503659999998</v>
      </c>
      <c r="L26" s="8">
        <v>2388.5257108999999</v>
      </c>
      <c r="M26" s="8">
        <v>251.29333020000001</v>
      </c>
      <c r="N26" s="8">
        <v>358.40968600000002</v>
      </c>
      <c r="O26" s="8">
        <v>893.7014977</v>
      </c>
      <c r="P26" s="8">
        <v>454.3798865</v>
      </c>
      <c r="Q26" s="8">
        <v>1957.7844004000001</v>
      </c>
      <c r="R26" s="8">
        <v>273.3602884</v>
      </c>
      <c r="S26" s="8">
        <v>385.04679829999998</v>
      </c>
      <c r="T26" s="8">
        <v>849.82475690000001</v>
      </c>
      <c r="U26" s="8">
        <v>470.87098859999998</v>
      </c>
      <c r="V26" s="8">
        <v>1979.1028322</v>
      </c>
      <c r="W26" s="8">
        <v>300.68111709999999</v>
      </c>
      <c r="X26" s="8">
        <v>429.49646849999999</v>
      </c>
      <c r="Y26" s="8">
        <v>710.62155140000004</v>
      </c>
      <c r="Z26" s="8">
        <v>407.15154080000002</v>
      </c>
      <c r="AA26" s="8">
        <v>1847.9506778</v>
      </c>
      <c r="AB26" s="8">
        <v>256.185001</v>
      </c>
      <c r="AC26" s="8">
        <v>364.83675030000001</v>
      </c>
      <c r="AD26" s="8">
        <v>664.50940109999999</v>
      </c>
      <c r="AE26" s="8">
        <v>383.69701780000003</v>
      </c>
      <c r="AF26" s="8">
        <v>1669.2281702</v>
      </c>
      <c r="AG26" s="8">
        <v>264.31477039999999</v>
      </c>
      <c r="AH26" s="8">
        <v>367.60357749999997</v>
      </c>
      <c r="AI26" s="8">
        <v>755.85123639999995</v>
      </c>
      <c r="AJ26" s="8">
        <v>347.8348914</v>
      </c>
      <c r="AK26" s="8">
        <v>1735.6044757</v>
      </c>
      <c r="AL26" s="8">
        <v>359.99071850000001</v>
      </c>
      <c r="AM26" s="8">
        <v>469.16228589999997</v>
      </c>
      <c r="AN26" s="8">
        <v>894.16502690000004</v>
      </c>
      <c r="AO26" s="8">
        <v>368.00565740000002</v>
      </c>
      <c r="AP26" s="8">
        <v>2091.3236886999998</v>
      </c>
      <c r="AQ26" s="8">
        <v>310.0866954</v>
      </c>
      <c r="AR26" s="8">
        <v>425.20350250000001</v>
      </c>
      <c r="AS26" s="8">
        <v>872.31090810000001</v>
      </c>
      <c r="AT26" s="8">
        <v>408.14644679999998</v>
      </c>
      <c r="AU26" s="8">
        <v>2015.7475528</v>
      </c>
      <c r="AV26" s="8">
        <v>298.32468219999998</v>
      </c>
      <c r="AW26" s="8">
        <v>411.14822609999999</v>
      </c>
      <c r="AX26" s="8">
        <v>855.44045789999996</v>
      </c>
      <c r="AY26" s="8">
        <v>430.56507169999998</v>
      </c>
      <c r="AZ26" s="8">
        <v>1995.4784379</v>
      </c>
      <c r="BA26" s="8">
        <v>319.84981110000001</v>
      </c>
      <c r="BB26" s="8">
        <v>447.26040560000001</v>
      </c>
      <c r="BC26" s="8">
        <v>755.71683419999999</v>
      </c>
      <c r="BD26" s="8">
        <v>441.94705779999998</v>
      </c>
      <c r="BE26" s="8">
        <v>1964.7741086999999</v>
      </c>
      <c r="BF26" s="8">
        <v>325.71067060000001</v>
      </c>
      <c r="BG26" s="8">
        <v>432.21927670000002</v>
      </c>
      <c r="BH26" s="8">
        <v>877.13678030000005</v>
      </c>
      <c r="BI26" s="8">
        <v>485.84498930000001</v>
      </c>
      <c r="BJ26" s="8">
        <v>2120.9117169000001</v>
      </c>
      <c r="BK26" s="8">
        <v>368.29917440000003</v>
      </c>
      <c r="BL26" s="8">
        <v>498.69543820000001</v>
      </c>
      <c r="BM26" s="8">
        <v>825.81873159999998</v>
      </c>
      <c r="BN26" s="8">
        <v>456.62973490000002</v>
      </c>
      <c r="BO26" s="8">
        <v>2149.4430791</v>
      </c>
    </row>
    <row r="27" spans="1:67" ht="16" x14ac:dyDescent="0.2">
      <c r="A27" s="18">
        <v>21</v>
      </c>
      <c r="B27" s="2" t="s">
        <v>26</v>
      </c>
      <c r="C27" s="8">
        <v>5294.1857923999996</v>
      </c>
      <c r="D27" s="8">
        <v>7006.1696813999988</v>
      </c>
      <c r="E27" s="8">
        <v>9006.0948862000023</v>
      </c>
      <c r="F27" s="8">
        <v>5641.1951103999991</v>
      </c>
      <c r="G27" s="8">
        <v>26947.645470399999</v>
      </c>
      <c r="H27" s="8">
        <v>448.97610589999999</v>
      </c>
      <c r="I27" s="8">
        <v>639.24130679999996</v>
      </c>
      <c r="J27" s="8">
        <v>495.93668330000003</v>
      </c>
      <c r="K27" s="8">
        <v>583.64153539999995</v>
      </c>
      <c r="L27" s="8">
        <v>2167.7956313999998</v>
      </c>
      <c r="M27" s="8">
        <v>360.07890329999998</v>
      </c>
      <c r="N27" s="8">
        <v>499.23677620000001</v>
      </c>
      <c r="O27" s="8">
        <v>637.62930440000002</v>
      </c>
      <c r="P27" s="8">
        <v>395.00777399999998</v>
      </c>
      <c r="Q27" s="8">
        <v>1891.9527579000001</v>
      </c>
      <c r="R27" s="8">
        <v>407.42752969999998</v>
      </c>
      <c r="S27" s="8">
        <v>535.8696367</v>
      </c>
      <c r="T27" s="8">
        <v>786.42619609999997</v>
      </c>
      <c r="U27" s="8">
        <v>422.17438229999999</v>
      </c>
      <c r="V27" s="8">
        <v>2151.8977448000001</v>
      </c>
      <c r="W27" s="8">
        <v>400.57778960000002</v>
      </c>
      <c r="X27" s="8">
        <v>546.84134649999999</v>
      </c>
      <c r="Y27" s="8">
        <v>651.11211170000001</v>
      </c>
      <c r="Z27" s="8">
        <v>460.3526966</v>
      </c>
      <c r="AA27" s="8">
        <v>2058.8839444</v>
      </c>
      <c r="AB27" s="8">
        <v>400.96730789999998</v>
      </c>
      <c r="AC27" s="8">
        <v>525.88517979999995</v>
      </c>
      <c r="AD27" s="8">
        <v>837.69994699999995</v>
      </c>
      <c r="AE27" s="8">
        <v>477.1977425</v>
      </c>
      <c r="AF27" s="8">
        <v>2241.7501772000001</v>
      </c>
      <c r="AG27" s="8">
        <v>403.9196321</v>
      </c>
      <c r="AH27" s="8">
        <v>527.58249639999997</v>
      </c>
      <c r="AI27" s="8">
        <v>808.73423409999998</v>
      </c>
      <c r="AJ27" s="8">
        <v>446.53075209999997</v>
      </c>
      <c r="AK27" s="8">
        <v>2186.7671147000001</v>
      </c>
      <c r="AL27" s="8">
        <v>423.29435059999997</v>
      </c>
      <c r="AM27" s="8">
        <v>555.93799979999994</v>
      </c>
      <c r="AN27" s="8">
        <v>755.74758559999998</v>
      </c>
      <c r="AO27" s="8">
        <v>454.70890630000002</v>
      </c>
      <c r="AP27" s="8">
        <v>2189.6888423</v>
      </c>
      <c r="AQ27" s="8">
        <v>424.61648350000002</v>
      </c>
      <c r="AR27" s="8">
        <v>551.02424929999995</v>
      </c>
      <c r="AS27" s="8">
        <v>895.26464060000001</v>
      </c>
      <c r="AT27" s="8">
        <v>503.40373529999999</v>
      </c>
      <c r="AU27" s="8">
        <v>2374.3091086999998</v>
      </c>
      <c r="AV27" s="8">
        <v>443.58198099999998</v>
      </c>
      <c r="AW27" s="8">
        <v>572.38152149999996</v>
      </c>
      <c r="AX27" s="8">
        <v>823.60465490000001</v>
      </c>
      <c r="AY27" s="8">
        <v>507.03475029999998</v>
      </c>
      <c r="AZ27" s="8">
        <v>2346.6029076999998</v>
      </c>
      <c r="BA27" s="8">
        <v>448.85008240000002</v>
      </c>
      <c r="BB27" s="8">
        <v>596.1942209</v>
      </c>
      <c r="BC27" s="8">
        <v>821.84211760000005</v>
      </c>
      <c r="BD27" s="8">
        <v>471.15492330000001</v>
      </c>
      <c r="BE27" s="8">
        <v>2338.0413441999999</v>
      </c>
      <c r="BF27" s="8">
        <v>526.18132639999999</v>
      </c>
      <c r="BG27" s="8">
        <v>672.98658369999998</v>
      </c>
      <c r="BH27" s="8">
        <v>725.24413670000001</v>
      </c>
      <c r="BI27" s="8">
        <v>449.63101870000003</v>
      </c>
      <c r="BJ27" s="8">
        <v>2374.0430655</v>
      </c>
      <c r="BK27" s="8">
        <v>605.71429999999998</v>
      </c>
      <c r="BL27" s="8">
        <v>782.9883638</v>
      </c>
      <c r="BM27" s="8">
        <v>766.85327419999999</v>
      </c>
      <c r="BN27" s="8">
        <v>470.35689359999998</v>
      </c>
      <c r="BO27" s="8">
        <v>2625.9128316000001</v>
      </c>
    </row>
    <row r="28" spans="1:67" ht="16" x14ac:dyDescent="0.2">
      <c r="A28" s="18">
        <v>22</v>
      </c>
      <c r="B28" s="2" t="s">
        <v>40</v>
      </c>
      <c r="C28" s="8">
        <v>4006.5957675000004</v>
      </c>
      <c r="D28" s="8">
        <v>5096.2394366999997</v>
      </c>
      <c r="E28" s="8">
        <v>7339.9108870999999</v>
      </c>
      <c r="F28" s="8">
        <v>6489.0072632999991</v>
      </c>
      <c r="G28" s="8">
        <v>22931.753354600001</v>
      </c>
      <c r="H28" s="8">
        <v>338.43033750000001</v>
      </c>
      <c r="I28" s="8">
        <v>415.6428411</v>
      </c>
      <c r="J28" s="8">
        <v>633.34949010000003</v>
      </c>
      <c r="K28" s="8">
        <v>502.23966239999999</v>
      </c>
      <c r="L28" s="8">
        <v>1889.6623311000001</v>
      </c>
      <c r="M28" s="8">
        <v>299.93903340000003</v>
      </c>
      <c r="N28" s="8">
        <v>378.10359690000001</v>
      </c>
      <c r="O28" s="8">
        <v>662.43549700000005</v>
      </c>
      <c r="P28" s="8">
        <v>529.11029619999999</v>
      </c>
      <c r="Q28" s="8">
        <v>1869.5884235000001</v>
      </c>
      <c r="R28" s="8">
        <v>303.4846154</v>
      </c>
      <c r="S28" s="8">
        <v>383.21240119999999</v>
      </c>
      <c r="T28" s="8">
        <v>693.18877780000003</v>
      </c>
      <c r="U28" s="8">
        <v>521.86499289999995</v>
      </c>
      <c r="V28" s="8">
        <v>1901.7507873</v>
      </c>
      <c r="W28" s="8">
        <v>337.87597849999997</v>
      </c>
      <c r="X28" s="8">
        <v>420.31850830000002</v>
      </c>
      <c r="Y28" s="8">
        <v>550.54862490000005</v>
      </c>
      <c r="Z28" s="8">
        <v>601.32115929999998</v>
      </c>
      <c r="AA28" s="8">
        <v>1910.064271</v>
      </c>
      <c r="AB28" s="8">
        <v>309.87703879999998</v>
      </c>
      <c r="AC28" s="8">
        <v>398.68425459999997</v>
      </c>
      <c r="AD28" s="8">
        <v>576.67397389999996</v>
      </c>
      <c r="AE28" s="8">
        <v>535.74344140000005</v>
      </c>
      <c r="AF28" s="8">
        <v>1820.9787087</v>
      </c>
      <c r="AG28" s="8">
        <v>287.06579870000002</v>
      </c>
      <c r="AH28" s="8">
        <v>361.02090650000002</v>
      </c>
      <c r="AI28" s="8">
        <v>509.29649000000001</v>
      </c>
      <c r="AJ28" s="8">
        <v>513.6007439</v>
      </c>
      <c r="AK28" s="8">
        <v>1670.9839391</v>
      </c>
      <c r="AL28" s="8">
        <v>321.96654050000001</v>
      </c>
      <c r="AM28" s="8">
        <v>423.91900720000001</v>
      </c>
      <c r="AN28" s="8">
        <v>523.26712789999999</v>
      </c>
      <c r="AO28" s="8">
        <v>467.54458749999998</v>
      </c>
      <c r="AP28" s="8">
        <v>1736.6972631000001</v>
      </c>
      <c r="AQ28" s="8">
        <v>322.51583410000001</v>
      </c>
      <c r="AR28" s="8">
        <v>410.94817929999999</v>
      </c>
      <c r="AS28" s="8">
        <v>721.93909719999999</v>
      </c>
      <c r="AT28" s="8">
        <v>549.88182519999998</v>
      </c>
      <c r="AU28" s="8">
        <v>2005.2849358000001</v>
      </c>
      <c r="AV28" s="8">
        <v>314.84277379999997</v>
      </c>
      <c r="AW28" s="8">
        <v>409.71445039999998</v>
      </c>
      <c r="AX28" s="8">
        <v>554.24753950000002</v>
      </c>
      <c r="AY28" s="8">
        <v>573.20049749999998</v>
      </c>
      <c r="AZ28" s="8">
        <v>1852.0052611999999</v>
      </c>
      <c r="BA28" s="8">
        <v>347.92986889999997</v>
      </c>
      <c r="BB28" s="8">
        <v>453.89322129999999</v>
      </c>
      <c r="BC28" s="8">
        <v>702.92559249999999</v>
      </c>
      <c r="BD28" s="8">
        <v>559.34278810000001</v>
      </c>
      <c r="BE28" s="8">
        <v>2064.0914708</v>
      </c>
      <c r="BF28" s="8">
        <v>405.90406200000001</v>
      </c>
      <c r="BG28" s="8">
        <v>514.54960040000003</v>
      </c>
      <c r="BH28" s="8">
        <v>648.95322150000004</v>
      </c>
      <c r="BI28" s="8">
        <v>498.23362889999999</v>
      </c>
      <c r="BJ28" s="8">
        <v>2067.6405128000001</v>
      </c>
      <c r="BK28" s="8">
        <v>416.76388589999999</v>
      </c>
      <c r="BL28" s="8">
        <v>526.23246949999998</v>
      </c>
      <c r="BM28" s="8">
        <v>563.08545479999998</v>
      </c>
      <c r="BN28" s="8">
        <v>636.92363999999998</v>
      </c>
      <c r="BO28" s="8">
        <v>2143.0054501999998</v>
      </c>
    </row>
    <row r="29" spans="1:67" ht="16" x14ac:dyDescent="0.2">
      <c r="A29" s="18">
        <v>23</v>
      </c>
      <c r="B29" s="2" t="s">
        <v>27</v>
      </c>
      <c r="C29" s="8">
        <v>5718.5963473000002</v>
      </c>
      <c r="D29" s="8">
        <v>8033.2002752999997</v>
      </c>
      <c r="E29" s="8">
        <v>6992.1561054000013</v>
      </c>
      <c r="F29" s="8">
        <v>4938.9057842000002</v>
      </c>
      <c r="G29" s="8">
        <v>25682.8585122</v>
      </c>
      <c r="H29" s="8">
        <v>525.88626269999997</v>
      </c>
      <c r="I29" s="8">
        <v>717.05200179999997</v>
      </c>
      <c r="J29" s="8">
        <v>646.84331970000005</v>
      </c>
      <c r="K29" s="8">
        <v>454.55718780000001</v>
      </c>
      <c r="L29" s="8">
        <v>2344.3387720000001</v>
      </c>
      <c r="M29" s="8">
        <v>383.89091610000003</v>
      </c>
      <c r="N29" s="8">
        <v>555.28127589999997</v>
      </c>
      <c r="O29" s="8">
        <v>527.63078859999996</v>
      </c>
      <c r="P29" s="8">
        <v>396.84386410000002</v>
      </c>
      <c r="Q29" s="8">
        <v>1863.6468447</v>
      </c>
      <c r="R29" s="8">
        <v>418.53529950000001</v>
      </c>
      <c r="S29" s="8">
        <v>609.99233070000002</v>
      </c>
      <c r="T29" s="8">
        <v>543.57724559999997</v>
      </c>
      <c r="U29" s="8">
        <v>432.45512960000002</v>
      </c>
      <c r="V29" s="8">
        <v>2004.5600053999999</v>
      </c>
      <c r="W29" s="8">
        <v>455.35115819999999</v>
      </c>
      <c r="X29" s="8">
        <v>657.97140979999995</v>
      </c>
      <c r="Y29" s="8">
        <v>554.41283439999995</v>
      </c>
      <c r="Z29" s="8">
        <v>400.87639819999998</v>
      </c>
      <c r="AA29" s="8">
        <v>2068.6118006000002</v>
      </c>
      <c r="AB29" s="8">
        <v>414.2248831</v>
      </c>
      <c r="AC29" s="8">
        <v>596.14774350000005</v>
      </c>
      <c r="AD29" s="8">
        <v>573.9211325</v>
      </c>
      <c r="AE29" s="8">
        <v>378.2567919</v>
      </c>
      <c r="AF29" s="8">
        <v>1962.550551</v>
      </c>
      <c r="AG29" s="8">
        <v>400.1422432</v>
      </c>
      <c r="AH29" s="8">
        <v>572.94499619999999</v>
      </c>
      <c r="AI29" s="8">
        <v>528.69472559999997</v>
      </c>
      <c r="AJ29" s="8">
        <v>397.16818439999997</v>
      </c>
      <c r="AK29" s="8">
        <v>1898.9501494000001</v>
      </c>
      <c r="AL29" s="8">
        <v>435.68596910000002</v>
      </c>
      <c r="AM29" s="8">
        <v>640.65903370000001</v>
      </c>
      <c r="AN29" s="8">
        <v>514.65946870000005</v>
      </c>
      <c r="AO29" s="8">
        <v>401.50384359999998</v>
      </c>
      <c r="AP29" s="8">
        <v>1992.5083150999999</v>
      </c>
      <c r="AQ29" s="8">
        <v>477.85266150000001</v>
      </c>
      <c r="AR29" s="8">
        <v>651.1652527</v>
      </c>
      <c r="AS29" s="8">
        <v>580.91373980000003</v>
      </c>
      <c r="AT29" s="8">
        <v>414.15463199999999</v>
      </c>
      <c r="AU29" s="8">
        <v>2124.0862860000002</v>
      </c>
      <c r="AV29" s="8">
        <v>478.26795679999998</v>
      </c>
      <c r="AW29" s="8">
        <v>663.3771375</v>
      </c>
      <c r="AX29" s="8">
        <v>560.78006419999997</v>
      </c>
      <c r="AY29" s="8">
        <v>391.92078989999999</v>
      </c>
      <c r="AZ29" s="8">
        <v>2094.3459484</v>
      </c>
      <c r="BA29" s="8">
        <v>548.04807119999998</v>
      </c>
      <c r="BB29" s="8">
        <v>756.41655539999999</v>
      </c>
      <c r="BC29" s="8">
        <v>656.76020519999997</v>
      </c>
      <c r="BD29" s="8">
        <v>452.88633149999998</v>
      </c>
      <c r="BE29" s="8">
        <v>2414.1111633</v>
      </c>
      <c r="BF29" s="8">
        <v>541.86835299999996</v>
      </c>
      <c r="BG29" s="8">
        <v>734.56565699999999</v>
      </c>
      <c r="BH29" s="8">
        <v>588.14510440000004</v>
      </c>
      <c r="BI29" s="8">
        <v>426.80811119999998</v>
      </c>
      <c r="BJ29" s="8">
        <v>2291.3872256</v>
      </c>
      <c r="BK29" s="8">
        <v>638.84257290000005</v>
      </c>
      <c r="BL29" s="8">
        <v>877.62688109999999</v>
      </c>
      <c r="BM29" s="8">
        <v>715.81747670000004</v>
      </c>
      <c r="BN29" s="8">
        <v>391.47451999999998</v>
      </c>
      <c r="BO29" s="8">
        <v>2623.7614506999998</v>
      </c>
    </row>
    <row r="30" spans="1:67" ht="16" x14ac:dyDescent="0.2">
      <c r="A30" s="18">
        <v>24</v>
      </c>
      <c r="B30" s="2" t="s">
        <v>41</v>
      </c>
      <c r="C30" s="8">
        <v>19575.8274686</v>
      </c>
      <c r="D30" s="8">
        <v>25224.707159400001</v>
      </c>
      <c r="E30" s="8">
        <v>24664.686107400001</v>
      </c>
      <c r="F30" s="8">
        <v>3975.0318474999999</v>
      </c>
      <c r="G30" s="8">
        <v>73440.252582900008</v>
      </c>
      <c r="H30" s="8">
        <v>1701.2786914000001</v>
      </c>
      <c r="I30" s="8">
        <v>2133.4005052000002</v>
      </c>
      <c r="J30" s="8">
        <v>2190.0545139999999</v>
      </c>
      <c r="K30" s="8">
        <v>303.9012717</v>
      </c>
      <c r="L30" s="8">
        <v>6328.6349823</v>
      </c>
      <c r="M30" s="8">
        <v>1726.5767218000001</v>
      </c>
      <c r="N30" s="8">
        <v>2177.2730310000002</v>
      </c>
      <c r="O30" s="8">
        <v>2016.5547822999999</v>
      </c>
      <c r="P30" s="8">
        <v>341.56373839999998</v>
      </c>
      <c r="Q30" s="8">
        <v>6261.9682734999997</v>
      </c>
      <c r="R30" s="8">
        <v>1634.9899172</v>
      </c>
      <c r="S30" s="8">
        <v>2075.4858602999998</v>
      </c>
      <c r="T30" s="8">
        <v>2251.4246624000002</v>
      </c>
      <c r="U30" s="8">
        <v>400.5983253</v>
      </c>
      <c r="V30" s="8">
        <v>6362.4987652</v>
      </c>
      <c r="W30" s="8">
        <v>1543.9191358999999</v>
      </c>
      <c r="X30" s="8">
        <v>1997.231769</v>
      </c>
      <c r="Y30" s="8">
        <v>2189.6773155000001</v>
      </c>
      <c r="Z30" s="8">
        <v>348.87014779999998</v>
      </c>
      <c r="AA30" s="8">
        <v>6079.6983682</v>
      </c>
      <c r="AB30" s="8">
        <v>1413.4936588999999</v>
      </c>
      <c r="AC30" s="8">
        <v>1815.8126566000001</v>
      </c>
      <c r="AD30" s="8">
        <v>1701.4165512</v>
      </c>
      <c r="AE30" s="8">
        <v>321.53929369999997</v>
      </c>
      <c r="AF30" s="8">
        <v>5252.2621603999996</v>
      </c>
      <c r="AG30" s="8">
        <v>1547.8029366999999</v>
      </c>
      <c r="AH30" s="8">
        <v>1999.9666566000001</v>
      </c>
      <c r="AI30" s="8">
        <v>2229.5695182999998</v>
      </c>
      <c r="AJ30" s="8">
        <v>322.80793940000001</v>
      </c>
      <c r="AK30" s="8">
        <v>6100.1470509999999</v>
      </c>
      <c r="AL30" s="8">
        <v>1591.8377258</v>
      </c>
      <c r="AM30" s="8">
        <v>1998.9129442000001</v>
      </c>
      <c r="AN30" s="8">
        <v>2260.9718750000002</v>
      </c>
      <c r="AO30" s="8">
        <v>307.48043150000001</v>
      </c>
      <c r="AP30" s="8">
        <v>6159.2029764999997</v>
      </c>
      <c r="AQ30" s="8">
        <v>1626.0075304</v>
      </c>
      <c r="AR30" s="8">
        <v>2124.8223455000002</v>
      </c>
      <c r="AS30" s="8">
        <v>1960.6963446</v>
      </c>
      <c r="AT30" s="8">
        <v>352.18361179999999</v>
      </c>
      <c r="AU30" s="8">
        <v>6063.7098323</v>
      </c>
      <c r="AV30" s="8">
        <v>1514.0786412</v>
      </c>
      <c r="AW30" s="8">
        <v>1971.8889446000001</v>
      </c>
      <c r="AX30" s="8">
        <v>1850.7881018999999</v>
      </c>
      <c r="AY30" s="8">
        <v>282.38188229999997</v>
      </c>
      <c r="AZ30" s="8">
        <v>5619.1375699999999</v>
      </c>
      <c r="BA30" s="8">
        <v>1722.1158684</v>
      </c>
      <c r="BB30" s="8">
        <v>2227.2534532999998</v>
      </c>
      <c r="BC30" s="8">
        <v>1932.5635491999999</v>
      </c>
      <c r="BD30" s="8">
        <v>302.92168679999997</v>
      </c>
      <c r="BE30" s="8">
        <v>6184.8545577000004</v>
      </c>
      <c r="BF30" s="8">
        <v>1729.6030002</v>
      </c>
      <c r="BG30" s="8">
        <v>2256.5916582999998</v>
      </c>
      <c r="BH30" s="8">
        <v>2108.1413493999999</v>
      </c>
      <c r="BI30" s="8">
        <v>412.69181429999998</v>
      </c>
      <c r="BJ30" s="8">
        <v>6507.0278221999997</v>
      </c>
      <c r="BK30" s="8">
        <v>1824.1236406999999</v>
      </c>
      <c r="BL30" s="8">
        <v>2446.0673348</v>
      </c>
      <c r="BM30" s="8">
        <v>1972.8275435999999</v>
      </c>
      <c r="BN30" s="8">
        <v>278.09170449999999</v>
      </c>
      <c r="BO30" s="8">
        <v>6521.1102235999997</v>
      </c>
    </row>
    <row r="31" spans="1:67" ht="16" x14ac:dyDescent="0.2">
      <c r="A31" s="18">
        <v>25</v>
      </c>
      <c r="B31" s="2" t="s">
        <v>28</v>
      </c>
      <c r="C31" s="8">
        <v>106.5147944</v>
      </c>
      <c r="D31" s="8">
        <v>150.12084970000001</v>
      </c>
      <c r="E31" s="8">
        <v>847.60369879999985</v>
      </c>
      <c r="F31" s="8">
        <v>0.31018660000000003</v>
      </c>
      <c r="G31" s="8">
        <v>1104.5495294999998</v>
      </c>
      <c r="H31" s="8">
        <v>10.405648599999999</v>
      </c>
      <c r="I31" s="8">
        <v>14.831356700000001</v>
      </c>
      <c r="J31" s="8">
        <v>67.132188099999993</v>
      </c>
      <c r="K31" s="8">
        <v>3.8977999999999999E-3</v>
      </c>
      <c r="L31" s="8">
        <v>92.373091200000005</v>
      </c>
      <c r="M31" s="8">
        <v>7.5246865999999999</v>
      </c>
      <c r="N31" s="8">
        <v>10.6333609</v>
      </c>
      <c r="O31" s="8">
        <v>69.197278299999994</v>
      </c>
      <c r="P31" s="8">
        <v>3.7113100000000003E-2</v>
      </c>
      <c r="Q31" s="8">
        <v>87.392438900000002</v>
      </c>
      <c r="R31" s="8">
        <v>9.1133126999999998</v>
      </c>
      <c r="S31" s="8">
        <v>12.9861684</v>
      </c>
      <c r="T31" s="8">
        <v>68.410113899999999</v>
      </c>
      <c r="U31" s="8">
        <v>1.61742E-2</v>
      </c>
      <c r="V31" s="8">
        <v>90.525769199999999</v>
      </c>
      <c r="W31" s="8">
        <v>8.8964499000000004</v>
      </c>
      <c r="X31" s="8">
        <v>12.4720151</v>
      </c>
      <c r="Y31" s="8">
        <v>68.326795200000007</v>
      </c>
      <c r="Z31" s="8">
        <v>7.0350999999999999E-3</v>
      </c>
      <c r="AA31" s="8">
        <v>89.702295300000003</v>
      </c>
      <c r="AB31" s="8">
        <v>9.2108705999999998</v>
      </c>
      <c r="AC31" s="8">
        <v>13.2838464</v>
      </c>
      <c r="AD31" s="8">
        <v>73.854943199999994</v>
      </c>
      <c r="AE31" s="8">
        <v>6.9851499999999997E-2</v>
      </c>
      <c r="AF31" s="8">
        <v>96.419511700000001</v>
      </c>
      <c r="AG31" s="8">
        <v>7.6037103000000004</v>
      </c>
      <c r="AH31" s="8">
        <v>11.5774884</v>
      </c>
      <c r="AI31" s="8">
        <v>69.650757999999996</v>
      </c>
      <c r="AJ31" s="8">
        <v>8.2091000000000004E-3</v>
      </c>
      <c r="AK31" s="8">
        <v>88.840165799999994</v>
      </c>
      <c r="AL31" s="8">
        <v>9.6698272000000003</v>
      </c>
      <c r="AM31" s="8">
        <v>11.414611799999999</v>
      </c>
      <c r="AN31" s="8">
        <v>76.407762500000004</v>
      </c>
      <c r="AO31" s="8">
        <v>3.7494399999999997E-2</v>
      </c>
      <c r="AP31" s="8">
        <v>97.529695899999993</v>
      </c>
      <c r="AQ31" s="8">
        <v>7.9550942999999998</v>
      </c>
      <c r="AR31" s="8">
        <v>11.5872367</v>
      </c>
      <c r="AS31" s="8">
        <v>69.283884400000005</v>
      </c>
      <c r="AT31" s="8">
        <v>2.8880699999999999E-2</v>
      </c>
      <c r="AU31" s="8">
        <v>88.855096099999997</v>
      </c>
      <c r="AV31" s="8">
        <v>7.9137766000000003</v>
      </c>
      <c r="AW31" s="8">
        <v>10.9818978</v>
      </c>
      <c r="AX31" s="8">
        <v>57.863380800000002</v>
      </c>
      <c r="AY31" s="8">
        <v>1.22982E-2</v>
      </c>
      <c r="AZ31" s="8">
        <v>76.771353399999995</v>
      </c>
      <c r="BA31" s="8">
        <v>8.6202848999999997</v>
      </c>
      <c r="BB31" s="8">
        <v>12.7720079</v>
      </c>
      <c r="BC31" s="8">
        <v>79.529026200000004</v>
      </c>
      <c r="BD31" s="8">
        <v>5.6401999999999997E-3</v>
      </c>
      <c r="BE31" s="8">
        <v>100.9269592</v>
      </c>
      <c r="BF31" s="8">
        <v>9.4836980999999998</v>
      </c>
      <c r="BG31" s="8">
        <v>13.4361189</v>
      </c>
      <c r="BH31" s="8">
        <v>69.225911100000005</v>
      </c>
      <c r="BI31" s="8">
        <v>2.0734800000000001E-2</v>
      </c>
      <c r="BJ31" s="8">
        <v>92.166462899999999</v>
      </c>
      <c r="BK31" s="8">
        <v>10.117434599999999</v>
      </c>
      <c r="BL31" s="8">
        <v>14.1447407</v>
      </c>
      <c r="BM31" s="8">
        <v>78.721657100000002</v>
      </c>
      <c r="BN31" s="8">
        <v>6.2857499999999997E-2</v>
      </c>
      <c r="BO31" s="8">
        <v>103.0466899</v>
      </c>
    </row>
    <row r="32" spans="1:67" ht="16" x14ac:dyDescent="0.2">
      <c r="A32" s="18">
        <v>26</v>
      </c>
      <c r="B32" s="2" t="s">
        <v>29</v>
      </c>
      <c r="C32" s="8">
        <v>193.60940500000001</v>
      </c>
      <c r="D32" s="8">
        <v>289.25225460000001</v>
      </c>
      <c r="E32" s="8">
        <v>1234.5543464999998</v>
      </c>
      <c r="F32" s="8">
        <v>1.0825376</v>
      </c>
      <c r="G32" s="8">
        <v>1718.4985436999998</v>
      </c>
      <c r="H32" s="8">
        <v>18.347956700000001</v>
      </c>
      <c r="I32" s="8">
        <v>26.427665099999999</v>
      </c>
      <c r="J32" s="8">
        <v>120.4309629</v>
      </c>
      <c r="K32" s="8">
        <v>0.1360035</v>
      </c>
      <c r="L32" s="8">
        <v>165.34258819999999</v>
      </c>
      <c r="M32" s="8">
        <v>13.049403399999999</v>
      </c>
      <c r="N32" s="8">
        <v>18.909844100000001</v>
      </c>
      <c r="O32" s="8">
        <v>100.27329690000001</v>
      </c>
      <c r="P32" s="8">
        <v>2.04581E-2</v>
      </c>
      <c r="Q32" s="8">
        <v>132.25300250000001</v>
      </c>
      <c r="R32" s="8">
        <v>13.369399700000001</v>
      </c>
      <c r="S32" s="8">
        <v>21.537132799999998</v>
      </c>
      <c r="T32" s="8">
        <v>89.749240999999998</v>
      </c>
      <c r="U32" s="8">
        <v>1.7370799999999999E-2</v>
      </c>
      <c r="V32" s="8">
        <v>124.6731443</v>
      </c>
      <c r="W32" s="8">
        <v>14.477156300000001</v>
      </c>
      <c r="X32" s="8">
        <v>22.9308336</v>
      </c>
      <c r="Y32" s="8">
        <v>108.0259685</v>
      </c>
      <c r="Z32" s="8">
        <v>2.1005300000000001E-2</v>
      </c>
      <c r="AA32" s="8">
        <v>145.45496370000001</v>
      </c>
      <c r="AB32" s="8">
        <v>14.6201206</v>
      </c>
      <c r="AC32" s="8">
        <v>23.052081900000001</v>
      </c>
      <c r="AD32" s="8">
        <v>79.281753699999996</v>
      </c>
      <c r="AE32" s="8">
        <v>8.3127999999999994E-2</v>
      </c>
      <c r="AF32" s="8">
        <v>117.0370842</v>
      </c>
      <c r="AG32" s="8">
        <v>14.222992700000001</v>
      </c>
      <c r="AH32" s="8">
        <v>21.371712299999999</v>
      </c>
      <c r="AI32" s="8">
        <v>99.171321199999994</v>
      </c>
      <c r="AJ32" s="8">
        <v>0.19331499999999999</v>
      </c>
      <c r="AK32" s="8">
        <v>134.95934120000001</v>
      </c>
      <c r="AL32" s="8">
        <v>15.880406900000001</v>
      </c>
      <c r="AM32" s="8">
        <v>26.209848000000001</v>
      </c>
      <c r="AN32" s="8">
        <v>102.3225135</v>
      </c>
      <c r="AO32" s="8">
        <v>1.22316E-2</v>
      </c>
      <c r="AP32" s="8">
        <v>144.42500000000001</v>
      </c>
      <c r="AQ32" s="8">
        <v>15.3119798</v>
      </c>
      <c r="AR32" s="8">
        <v>20.579405399999999</v>
      </c>
      <c r="AS32" s="8">
        <v>104.0830265</v>
      </c>
      <c r="AT32" s="8">
        <v>8.4469000000000002E-3</v>
      </c>
      <c r="AU32" s="8">
        <v>139.98285859999999</v>
      </c>
      <c r="AV32" s="8">
        <v>16.852299599999998</v>
      </c>
      <c r="AW32" s="8">
        <v>23.307352300000002</v>
      </c>
      <c r="AX32" s="8">
        <v>88.420411799999997</v>
      </c>
      <c r="AY32" s="8">
        <v>1.65842E-2</v>
      </c>
      <c r="AZ32" s="8">
        <v>128.59664789999999</v>
      </c>
      <c r="BA32" s="8">
        <v>19.173353599999999</v>
      </c>
      <c r="BB32" s="8">
        <v>31.447369800000001</v>
      </c>
      <c r="BC32" s="8">
        <v>121.7638164</v>
      </c>
      <c r="BD32" s="8">
        <v>0.40041599999999999</v>
      </c>
      <c r="BE32" s="8">
        <v>172.78495580000001</v>
      </c>
      <c r="BF32" s="8">
        <v>17.887979999999999</v>
      </c>
      <c r="BG32" s="8">
        <v>23.983492200000001</v>
      </c>
      <c r="BH32" s="8">
        <v>96.993095499999995</v>
      </c>
      <c r="BI32" s="8">
        <v>5.3788099999999998E-2</v>
      </c>
      <c r="BJ32" s="8">
        <v>138.9183558</v>
      </c>
      <c r="BK32" s="8">
        <v>20.4163557</v>
      </c>
      <c r="BL32" s="8">
        <v>29.495517100000001</v>
      </c>
      <c r="BM32" s="8">
        <v>124.03893859999999</v>
      </c>
      <c r="BN32" s="8">
        <v>0.1197901</v>
      </c>
      <c r="BO32" s="8">
        <v>174.07060150000001</v>
      </c>
    </row>
    <row r="33" spans="1:67" ht="16" x14ac:dyDescent="0.2">
      <c r="A33" s="18">
        <v>27</v>
      </c>
      <c r="B33" s="2" t="s">
        <v>42</v>
      </c>
      <c r="C33" s="8">
        <v>45350.946655400003</v>
      </c>
      <c r="D33" s="8">
        <v>56938.824028600015</v>
      </c>
      <c r="E33" s="8">
        <v>56556.631131500006</v>
      </c>
      <c r="F33" s="8">
        <v>11442.207769999999</v>
      </c>
      <c r="G33" s="8">
        <v>170288.6095855</v>
      </c>
      <c r="H33" s="8">
        <v>4254.0691895999998</v>
      </c>
      <c r="I33" s="8">
        <v>5382.5625578999998</v>
      </c>
      <c r="J33" s="8">
        <v>5963.5908937000004</v>
      </c>
      <c r="K33" s="8">
        <v>1125.6340456</v>
      </c>
      <c r="L33" s="8">
        <v>16725.856686800002</v>
      </c>
      <c r="M33" s="8">
        <v>3684.4134322</v>
      </c>
      <c r="N33" s="8">
        <v>4606.0004847999999</v>
      </c>
      <c r="O33" s="8">
        <v>3960.4871541000002</v>
      </c>
      <c r="P33" s="8">
        <v>796.503106</v>
      </c>
      <c r="Q33" s="8">
        <v>13047.404177099999</v>
      </c>
      <c r="R33" s="8">
        <v>3898.9784516999998</v>
      </c>
      <c r="S33" s="8">
        <v>4810.3764434000004</v>
      </c>
      <c r="T33" s="8">
        <v>4398.2205050000002</v>
      </c>
      <c r="U33" s="8">
        <v>913.23170540000001</v>
      </c>
      <c r="V33" s="8">
        <v>14020.8071055</v>
      </c>
      <c r="W33" s="8">
        <v>3478.1678539999998</v>
      </c>
      <c r="X33" s="8">
        <v>4529.7603730999999</v>
      </c>
      <c r="Y33" s="8">
        <v>4726.4996502000004</v>
      </c>
      <c r="Z33" s="8">
        <v>1016.6916418</v>
      </c>
      <c r="AA33" s="8">
        <v>13751.119519100001</v>
      </c>
      <c r="AB33" s="8">
        <v>3468.0626192999998</v>
      </c>
      <c r="AC33" s="8">
        <v>4385.2993764000003</v>
      </c>
      <c r="AD33" s="8">
        <v>4142.5407613999996</v>
      </c>
      <c r="AE33" s="8">
        <v>836.02923559999999</v>
      </c>
      <c r="AF33" s="8">
        <v>12831.9319927</v>
      </c>
      <c r="AG33" s="8">
        <v>3428.6388256</v>
      </c>
      <c r="AH33" s="8">
        <v>4292.7147094000002</v>
      </c>
      <c r="AI33" s="8">
        <v>4307.9217024</v>
      </c>
      <c r="AJ33" s="8">
        <v>1052.2221067</v>
      </c>
      <c r="AK33" s="8">
        <v>13081.4973441</v>
      </c>
      <c r="AL33" s="8">
        <v>3671.8359528000001</v>
      </c>
      <c r="AM33" s="8">
        <v>4595.0923002</v>
      </c>
      <c r="AN33" s="8">
        <v>5314.0612676999999</v>
      </c>
      <c r="AO33" s="8">
        <v>953.38621929999999</v>
      </c>
      <c r="AP33" s="8">
        <v>14534.375739999999</v>
      </c>
      <c r="AQ33" s="8">
        <v>3784.045294</v>
      </c>
      <c r="AR33" s="8">
        <v>4771.8175694000001</v>
      </c>
      <c r="AS33" s="8">
        <v>4452.7558011000001</v>
      </c>
      <c r="AT33" s="8">
        <v>924.68198389999998</v>
      </c>
      <c r="AU33" s="8">
        <v>13933.3006484</v>
      </c>
      <c r="AV33" s="8">
        <v>3689.9065685999999</v>
      </c>
      <c r="AW33" s="8">
        <v>4503.076223</v>
      </c>
      <c r="AX33" s="8">
        <v>4517.0273728000002</v>
      </c>
      <c r="AY33" s="8">
        <v>814.07689370000003</v>
      </c>
      <c r="AZ33" s="8">
        <v>13524.0870581</v>
      </c>
      <c r="BA33" s="8">
        <v>3850.3312860999999</v>
      </c>
      <c r="BB33" s="8">
        <v>4837.3167696999999</v>
      </c>
      <c r="BC33" s="8">
        <v>5491.9717465000003</v>
      </c>
      <c r="BD33" s="8">
        <v>971.05911679999997</v>
      </c>
      <c r="BE33" s="8">
        <v>15150.678919100001</v>
      </c>
      <c r="BF33" s="8">
        <v>3762.1528358</v>
      </c>
      <c r="BG33" s="8">
        <v>4750.9583186999998</v>
      </c>
      <c r="BH33" s="8">
        <v>4514.5610803</v>
      </c>
      <c r="BI33" s="8">
        <v>1064.1018824</v>
      </c>
      <c r="BJ33" s="8">
        <v>14091.774117200001</v>
      </c>
      <c r="BK33" s="8">
        <v>4380.3443457000003</v>
      </c>
      <c r="BL33" s="8">
        <v>5473.8489025999997</v>
      </c>
      <c r="BM33" s="8">
        <v>4766.9931962999999</v>
      </c>
      <c r="BN33" s="8">
        <v>974.58983279999995</v>
      </c>
      <c r="BO33" s="8">
        <v>15595.7762774</v>
      </c>
    </row>
    <row r="34" spans="1:67" ht="16" x14ac:dyDescent="0.2">
      <c r="A34" s="18">
        <v>29</v>
      </c>
      <c r="B34" s="2" t="s">
        <v>30</v>
      </c>
      <c r="C34" s="8">
        <v>17316.4724288</v>
      </c>
      <c r="D34" s="8">
        <v>23416.393596499998</v>
      </c>
      <c r="E34" s="8">
        <v>27950.301729000006</v>
      </c>
      <c r="F34" s="8">
        <v>10079.3152352</v>
      </c>
      <c r="G34" s="8">
        <v>78762.482989500015</v>
      </c>
      <c r="H34" s="8">
        <v>1608.179425</v>
      </c>
      <c r="I34" s="8">
        <v>2192.4271570000001</v>
      </c>
      <c r="J34" s="8">
        <v>2640.1909110000001</v>
      </c>
      <c r="K34" s="8">
        <v>906.45024130000002</v>
      </c>
      <c r="L34" s="8">
        <v>7347.2477343</v>
      </c>
      <c r="M34" s="8">
        <v>1259.9962591000001</v>
      </c>
      <c r="N34" s="8">
        <v>1691.9457305000001</v>
      </c>
      <c r="O34" s="8">
        <v>2102.0463903</v>
      </c>
      <c r="P34" s="8">
        <v>698.11800579999999</v>
      </c>
      <c r="Q34" s="8">
        <v>5752.1063856999999</v>
      </c>
      <c r="R34" s="8">
        <v>1317.7905968</v>
      </c>
      <c r="S34" s="8">
        <v>1771.6560844999999</v>
      </c>
      <c r="T34" s="8">
        <v>2285.6390012000002</v>
      </c>
      <c r="U34" s="8">
        <v>868.71847349999996</v>
      </c>
      <c r="V34" s="8">
        <v>6243.8041560000001</v>
      </c>
      <c r="W34" s="8">
        <v>1389.4194235</v>
      </c>
      <c r="X34" s="8">
        <v>1919.3573128999999</v>
      </c>
      <c r="Y34" s="8">
        <v>2473.9515895</v>
      </c>
      <c r="Z34" s="8">
        <v>993.51217359999998</v>
      </c>
      <c r="AA34" s="8">
        <v>6776.2404994999997</v>
      </c>
      <c r="AB34" s="8">
        <v>1370.2032133</v>
      </c>
      <c r="AC34" s="8">
        <v>1845.9534148</v>
      </c>
      <c r="AD34" s="8">
        <v>2225.4407968</v>
      </c>
      <c r="AE34" s="8">
        <v>829.62728549999997</v>
      </c>
      <c r="AF34" s="8">
        <v>6271.2247103999998</v>
      </c>
      <c r="AG34" s="8">
        <v>1316.8110916999999</v>
      </c>
      <c r="AH34" s="8">
        <v>1809.3990609</v>
      </c>
      <c r="AI34" s="8">
        <v>2287.5191958</v>
      </c>
      <c r="AJ34" s="8">
        <v>898.25789580000003</v>
      </c>
      <c r="AK34" s="8">
        <v>6311.9872441999996</v>
      </c>
      <c r="AL34" s="8">
        <v>1385.8136086</v>
      </c>
      <c r="AM34" s="8">
        <v>1880.1280757</v>
      </c>
      <c r="AN34" s="8">
        <v>2445.1817092000001</v>
      </c>
      <c r="AO34" s="8">
        <v>876.37912659999995</v>
      </c>
      <c r="AP34" s="8">
        <v>6587.5025200999999</v>
      </c>
      <c r="AQ34" s="8">
        <v>1373.4176335</v>
      </c>
      <c r="AR34" s="8">
        <v>1862.2732738</v>
      </c>
      <c r="AS34" s="8">
        <v>2486.7388408000002</v>
      </c>
      <c r="AT34" s="8">
        <v>776.0768084</v>
      </c>
      <c r="AU34" s="8">
        <v>6498.5065565000004</v>
      </c>
      <c r="AV34" s="8">
        <v>1453.7846803</v>
      </c>
      <c r="AW34" s="8">
        <v>1950.9806547000001</v>
      </c>
      <c r="AX34" s="8">
        <v>2021.5420429999999</v>
      </c>
      <c r="AY34" s="8">
        <v>782.3435399</v>
      </c>
      <c r="AZ34" s="8">
        <v>6208.6509179000004</v>
      </c>
      <c r="BA34" s="8">
        <v>1619.0261946000001</v>
      </c>
      <c r="BB34" s="8">
        <v>2193.5362332999998</v>
      </c>
      <c r="BC34" s="8">
        <v>2546.5665055999998</v>
      </c>
      <c r="BD34" s="8">
        <v>970.15528389999997</v>
      </c>
      <c r="BE34" s="8">
        <v>7329.2842173999998</v>
      </c>
      <c r="BF34" s="8">
        <v>1513.0012976999999</v>
      </c>
      <c r="BG34" s="8">
        <v>2058.3490222999999</v>
      </c>
      <c r="BH34" s="8">
        <v>2133.2946350000002</v>
      </c>
      <c r="BI34" s="8">
        <v>748.64421330000005</v>
      </c>
      <c r="BJ34" s="8">
        <v>6453.2891682999998</v>
      </c>
      <c r="BK34" s="8">
        <v>1709.0290047000001</v>
      </c>
      <c r="BL34" s="8">
        <v>2240.3875760999999</v>
      </c>
      <c r="BM34" s="8">
        <v>2302.1901108000002</v>
      </c>
      <c r="BN34" s="8">
        <v>731.03218760000004</v>
      </c>
      <c r="BO34" s="8">
        <v>6982.6388791999998</v>
      </c>
    </row>
    <row r="35" spans="1:67" ht="16" x14ac:dyDescent="0.2">
      <c r="A35" s="18">
        <v>30</v>
      </c>
      <c r="B35" s="2" t="s">
        <v>31</v>
      </c>
      <c r="C35" s="8">
        <v>1008.2605408999999</v>
      </c>
      <c r="D35" s="8">
        <v>1448.6450823</v>
      </c>
      <c r="E35" s="8">
        <v>1617.1775718000001</v>
      </c>
      <c r="F35" s="8">
        <v>29.086023399999998</v>
      </c>
      <c r="G35" s="8">
        <v>4103.1692183999994</v>
      </c>
      <c r="H35" s="8">
        <v>89.390503600000002</v>
      </c>
      <c r="I35" s="8">
        <v>122.1252453</v>
      </c>
      <c r="J35" s="8">
        <v>137.47261090000001</v>
      </c>
      <c r="K35" s="8">
        <v>3.4837973</v>
      </c>
      <c r="L35" s="8">
        <v>352.4721571</v>
      </c>
      <c r="M35" s="8">
        <v>78.797417300000006</v>
      </c>
      <c r="N35" s="8">
        <v>106.4567273</v>
      </c>
      <c r="O35" s="8">
        <v>129.47707600000001</v>
      </c>
      <c r="P35" s="8">
        <v>2.7915350000000001</v>
      </c>
      <c r="Q35" s="8">
        <v>317.52275559999998</v>
      </c>
      <c r="R35" s="8">
        <v>83.2775386</v>
      </c>
      <c r="S35" s="8">
        <v>113.48995050000001</v>
      </c>
      <c r="T35" s="8">
        <v>135.32899449999999</v>
      </c>
      <c r="U35" s="8">
        <v>3.1491547</v>
      </c>
      <c r="V35" s="8">
        <v>335.2456383</v>
      </c>
      <c r="W35" s="8">
        <v>73.708836399999996</v>
      </c>
      <c r="X35" s="8">
        <v>106.00852999999999</v>
      </c>
      <c r="Y35" s="8">
        <v>137.69230529999999</v>
      </c>
      <c r="Z35" s="8">
        <v>1.2831116</v>
      </c>
      <c r="AA35" s="8">
        <v>318.69278329999997</v>
      </c>
      <c r="AB35" s="8">
        <v>77.0742963</v>
      </c>
      <c r="AC35" s="8">
        <v>107.73647</v>
      </c>
      <c r="AD35" s="8">
        <v>120.5834892</v>
      </c>
      <c r="AE35" s="8">
        <v>1.4141250999999999</v>
      </c>
      <c r="AF35" s="8">
        <v>306.80838060000002</v>
      </c>
      <c r="AG35" s="8">
        <v>69.229384499999995</v>
      </c>
      <c r="AH35" s="8">
        <v>101.0270464</v>
      </c>
      <c r="AI35" s="8">
        <v>134.4223222</v>
      </c>
      <c r="AJ35" s="8">
        <v>3.8345425</v>
      </c>
      <c r="AK35" s="8">
        <v>308.51329559999999</v>
      </c>
      <c r="AL35" s="8">
        <v>76.391466800000003</v>
      </c>
      <c r="AM35" s="8">
        <v>112.6937278</v>
      </c>
      <c r="AN35" s="8">
        <v>122.15705699999999</v>
      </c>
      <c r="AO35" s="8">
        <v>1.4629452000000001</v>
      </c>
      <c r="AP35" s="8">
        <v>312.70519680000001</v>
      </c>
      <c r="AQ35" s="8">
        <v>75.966086599999997</v>
      </c>
      <c r="AR35" s="8">
        <v>112.4204493</v>
      </c>
      <c r="AS35" s="8">
        <v>134.8744126</v>
      </c>
      <c r="AT35" s="8">
        <v>2.1841111</v>
      </c>
      <c r="AU35" s="8">
        <v>325.44505959999998</v>
      </c>
      <c r="AV35" s="8">
        <v>90.589016799999996</v>
      </c>
      <c r="AW35" s="8">
        <v>126.4343243</v>
      </c>
      <c r="AX35" s="8">
        <v>122.7870975</v>
      </c>
      <c r="AY35" s="8">
        <v>2.2244787000000001</v>
      </c>
      <c r="AZ35" s="8">
        <v>342.03491730000002</v>
      </c>
      <c r="BA35" s="8">
        <v>99.472866999999994</v>
      </c>
      <c r="BB35" s="8">
        <v>150.80428850000001</v>
      </c>
      <c r="BC35" s="8">
        <v>140.786214</v>
      </c>
      <c r="BD35" s="8">
        <v>2.7489081999999998</v>
      </c>
      <c r="BE35" s="8">
        <v>393.81227769999998</v>
      </c>
      <c r="BF35" s="8">
        <v>90.551463799999993</v>
      </c>
      <c r="BG35" s="8">
        <v>140.5173035</v>
      </c>
      <c r="BH35" s="8">
        <v>167.1558464</v>
      </c>
      <c r="BI35" s="8">
        <v>2.5142462000000001</v>
      </c>
      <c r="BJ35" s="8">
        <v>400.73885990000002</v>
      </c>
      <c r="BK35" s="8">
        <v>103.8116632</v>
      </c>
      <c r="BL35" s="8">
        <v>148.9310194</v>
      </c>
      <c r="BM35" s="8">
        <v>134.44014619999999</v>
      </c>
      <c r="BN35" s="8">
        <v>1.9950677999999999</v>
      </c>
      <c r="BO35" s="8">
        <v>389.1778966</v>
      </c>
    </row>
    <row r="36" spans="1:67" ht="16" x14ac:dyDescent="0.2">
      <c r="A36" s="18">
        <v>31</v>
      </c>
      <c r="B36" s="2" t="s">
        <v>32</v>
      </c>
      <c r="C36" s="8">
        <v>8.5671036999999988</v>
      </c>
      <c r="D36" s="8">
        <v>10.8631198</v>
      </c>
      <c r="E36" s="8">
        <v>0.61000250000000011</v>
      </c>
      <c r="F36" s="8">
        <v>0</v>
      </c>
      <c r="G36" s="8">
        <v>20.040226000000001</v>
      </c>
      <c r="H36" s="8">
        <v>1.1743792</v>
      </c>
      <c r="I36" s="8">
        <v>1.2607564</v>
      </c>
      <c r="J36" s="8">
        <v>9.2423599999999995E-2</v>
      </c>
      <c r="K36" s="8">
        <v>0</v>
      </c>
      <c r="L36" s="8">
        <v>2.5275591999999998</v>
      </c>
      <c r="M36" s="8">
        <v>5.7308100000000001E-2</v>
      </c>
      <c r="N36" s="8">
        <v>6.0113800000000002E-2</v>
      </c>
      <c r="O36" s="8">
        <v>2.4531600000000001E-2</v>
      </c>
      <c r="P36" s="8">
        <v>0</v>
      </c>
      <c r="Q36" s="8">
        <v>0.14195350000000001</v>
      </c>
      <c r="R36" s="8">
        <v>3.0886072000000002</v>
      </c>
      <c r="S36" s="8">
        <v>3.1277341999999999</v>
      </c>
      <c r="T36" s="8">
        <v>0.12747430000000001</v>
      </c>
      <c r="U36" s="8">
        <v>0</v>
      </c>
      <c r="V36" s="8">
        <v>6.3438157000000004</v>
      </c>
      <c r="W36" s="8">
        <v>0.37666660000000002</v>
      </c>
      <c r="X36" s="8">
        <v>0.42176780000000003</v>
      </c>
      <c r="Y36" s="8">
        <v>7.7162599999999998E-2</v>
      </c>
      <c r="Z36" s="8">
        <v>0</v>
      </c>
      <c r="AA36" s="8">
        <v>0.87559699999999996</v>
      </c>
      <c r="AB36" s="8">
        <v>0.1731345</v>
      </c>
      <c r="AC36" s="8">
        <v>0.1768835</v>
      </c>
      <c r="AD36" s="8">
        <v>4.1527099999999997E-2</v>
      </c>
      <c r="AE36" s="8">
        <v>0</v>
      </c>
      <c r="AF36" s="8">
        <v>0.39154509999999998</v>
      </c>
      <c r="AG36" s="8">
        <v>6.4147099999999999E-2</v>
      </c>
      <c r="AH36" s="8">
        <v>0.46992980000000001</v>
      </c>
      <c r="AI36" s="8">
        <v>3.5052999999999998E-3</v>
      </c>
      <c r="AJ36" s="8">
        <v>0</v>
      </c>
      <c r="AK36" s="8">
        <v>0.53758220000000001</v>
      </c>
      <c r="AL36" s="8">
        <v>4.08443E-2</v>
      </c>
      <c r="AM36" s="8">
        <v>5.4053299999999999E-2</v>
      </c>
      <c r="AN36" s="8">
        <v>4.9798299999999997E-2</v>
      </c>
      <c r="AO36" s="8">
        <v>0</v>
      </c>
      <c r="AP36" s="8">
        <v>0.14469589999999999</v>
      </c>
      <c r="AQ36" s="8">
        <v>0.2770822</v>
      </c>
      <c r="AR36" s="8">
        <v>0.57567140000000006</v>
      </c>
      <c r="AS36" s="8">
        <v>1.9067500000000001E-2</v>
      </c>
      <c r="AT36" s="8">
        <v>0</v>
      </c>
      <c r="AU36" s="8">
        <v>0.87182110000000002</v>
      </c>
      <c r="AV36" s="8">
        <v>1.6729388000000001</v>
      </c>
      <c r="AW36" s="8">
        <v>1.852481</v>
      </c>
      <c r="AX36" s="8">
        <v>3.2246900000000002E-2</v>
      </c>
      <c r="AY36" s="8">
        <v>0</v>
      </c>
      <c r="AZ36" s="8">
        <v>3.5576667</v>
      </c>
      <c r="BA36" s="8">
        <v>0.44480350000000002</v>
      </c>
      <c r="BB36" s="8">
        <v>0.60168699999999997</v>
      </c>
      <c r="BC36" s="8">
        <v>3.5856600000000002E-2</v>
      </c>
      <c r="BD36" s="8">
        <v>0</v>
      </c>
      <c r="BE36" s="8">
        <v>1.0823471</v>
      </c>
      <c r="BF36" s="8">
        <v>0.91883559999999997</v>
      </c>
      <c r="BG36" s="8">
        <v>1.7178239</v>
      </c>
      <c r="BH36" s="8">
        <v>5.41156E-2</v>
      </c>
      <c r="BI36" s="8">
        <v>0</v>
      </c>
      <c r="BJ36" s="8">
        <v>2.6907751000000002</v>
      </c>
      <c r="BK36" s="8">
        <v>0.27835660000000001</v>
      </c>
      <c r="BL36" s="8">
        <v>0.54421770000000003</v>
      </c>
      <c r="BM36" s="8">
        <v>5.2293100000000002E-2</v>
      </c>
      <c r="BN36" s="8">
        <v>0</v>
      </c>
      <c r="BO36" s="8">
        <v>0.87486739999999996</v>
      </c>
    </row>
    <row r="37" spans="1:67" ht="16" x14ac:dyDescent="0.2">
      <c r="A37" s="18">
        <v>32</v>
      </c>
      <c r="B37" s="2" t="s">
        <v>33</v>
      </c>
      <c r="C37" s="8">
        <v>5208.0583285999992</v>
      </c>
      <c r="D37" s="8">
        <v>8270.2070371999998</v>
      </c>
      <c r="E37" s="8">
        <v>2800.2341182</v>
      </c>
      <c r="F37" s="8">
        <v>64.010911199999995</v>
      </c>
      <c r="G37" s="8">
        <v>16342.510395199999</v>
      </c>
      <c r="H37" s="8">
        <v>457.51420619999999</v>
      </c>
      <c r="I37" s="8">
        <v>702.0746848</v>
      </c>
      <c r="J37" s="8">
        <v>232.55929219999999</v>
      </c>
      <c r="K37" s="8">
        <v>4.0158773999999999</v>
      </c>
      <c r="L37" s="8">
        <v>1396.1640606000001</v>
      </c>
      <c r="M37" s="8">
        <v>419.92663340000001</v>
      </c>
      <c r="N37" s="8">
        <v>658.94829159999995</v>
      </c>
      <c r="O37" s="8">
        <v>216.05237729999999</v>
      </c>
      <c r="P37" s="8">
        <v>5.4748096000000004</v>
      </c>
      <c r="Q37" s="8">
        <v>1300.4021118999999</v>
      </c>
      <c r="R37" s="8">
        <v>426.51839560000002</v>
      </c>
      <c r="S37" s="8">
        <v>683.90061149999997</v>
      </c>
      <c r="T37" s="8">
        <v>190.0032267</v>
      </c>
      <c r="U37" s="8">
        <v>5.5884172000000003</v>
      </c>
      <c r="V37" s="8">
        <v>1306.0106510000001</v>
      </c>
      <c r="W37" s="8">
        <v>404.76435170000002</v>
      </c>
      <c r="X37" s="8">
        <v>657.69769020000001</v>
      </c>
      <c r="Y37" s="8">
        <v>210.7004196</v>
      </c>
      <c r="Z37" s="8">
        <v>3.5163155000000001</v>
      </c>
      <c r="AA37" s="8">
        <v>1276.6787770000001</v>
      </c>
      <c r="AB37" s="8">
        <v>351.82205590000001</v>
      </c>
      <c r="AC37" s="8">
        <v>529.93712819999996</v>
      </c>
      <c r="AD37" s="8">
        <v>243.78546249999999</v>
      </c>
      <c r="AE37" s="8">
        <v>3.7454366000000001</v>
      </c>
      <c r="AF37" s="8">
        <v>1129.2900832</v>
      </c>
      <c r="AG37" s="8">
        <v>345.10899710000001</v>
      </c>
      <c r="AH37" s="8">
        <v>529.43345669999997</v>
      </c>
      <c r="AI37" s="8">
        <v>164.83306469999999</v>
      </c>
      <c r="AJ37" s="8">
        <v>2.8690243</v>
      </c>
      <c r="AK37" s="8">
        <v>1042.2445428000001</v>
      </c>
      <c r="AL37" s="8">
        <v>451.47942540000003</v>
      </c>
      <c r="AM37" s="8">
        <v>787.76853970000002</v>
      </c>
      <c r="AN37" s="8">
        <v>256.72082929999999</v>
      </c>
      <c r="AO37" s="8">
        <v>4.6611735000000003</v>
      </c>
      <c r="AP37" s="8">
        <v>1500.6299679000001</v>
      </c>
      <c r="AQ37" s="8">
        <v>440.65446630000002</v>
      </c>
      <c r="AR37" s="8">
        <v>676.36231039999996</v>
      </c>
      <c r="AS37" s="8">
        <v>218.20699450000001</v>
      </c>
      <c r="AT37" s="8">
        <v>4.1280124999999996</v>
      </c>
      <c r="AU37" s="8">
        <v>1339.3517836999999</v>
      </c>
      <c r="AV37" s="8">
        <v>461.34680279999998</v>
      </c>
      <c r="AW37" s="8">
        <v>722.54525290000004</v>
      </c>
      <c r="AX37" s="8">
        <v>227.61036469999999</v>
      </c>
      <c r="AY37" s="8">
        <v>4.4546999999999999</v>
      </c>
      <c r="AZ37" s="8">
        <v>1415.9571203999999</v>
      </c>
      <c r="BA37" s="8">
        <v>474.90817290000001</v>
      </c>
      <c r="BB37" s="8">
        <v>821.38685269999996</v>
      </c>
      <c r="BC37" s="8">
        <v>275.21841480000001</v>
      </c>
      <c r="BD37" s="8">
        <v>12.8308298</v>
      </c>
      <c r="BE37" s="8">
        <v>1584.3442702</v>
      </c>
      <c r="BF37" s="8">
        <v>447.03856450000001</v>
      </c>
      <c r="BG37" s="8">
        <v>717.8028127</v>
      </c>
      <c r="BH37" s="8">
        <v>244.5773169</v>
      </c>
      <c r="BI37" s="8">
        <v>6.5871937999999997</v>
      </c>
      <c r="BJ37" s="8">
        <v>1416.0058879000001</v>
      </c>
      <c r="BK37" s="8">
        <v>526.97625679999999</v>
      </c>
      <c r="BL37" s="8">
        <v>782.3494058</v>
      </c>
      <c r="BM37" s="8">
        <v>319.96635500000002</v>
      </c>
      <c r="BN37" s="8">
        <v>6.1391210000000003</v>
      </c>
      <c r="BO37" s="8">
        <v>1635.4311385999999</v>
      </c>
    </row>
    <row r="38" spans="1:67" ht="16" x14ac:dyDescent="0.2">
      <c r="A38" s="18">
        <v>33</v>
      </c>
      <c r="B38" s="2" t="s">
        <v>34</v>
      </c>
      <c r="C38" s="8">
        <v>17277.4844944</v>
      </c>
      <c r="D38" s="8">
        <v>24498.709646900003</v>
      </c>
      <c r="E38" s="8">
        <v>21617.687803199999</v>
      </c>
      <c r="F38" s="8">
        <v>7168.0183298999991</v>
      </c>
      <c r="G38" s="8">
        <v>70561.900274399988</v>
      </c>
      <c r="H38" s="8">
        <v>1499.2820233</v>
      </c>
      <c r="I38" s="8">
        <v>2096.0786874</v>
      </c>
      <c r="J38" s="8">
        <v>2395.6038196</v>
      </c>
      <c r="K38" s="8">
        <v>674.97500219999995</v>
      </c>
      <c r="L38" s="8">
        <v>6665.9395324999996</v>
      </c>
      <c r="M38" s="8">
        <v>1388.1785507</v>
      </c>
      <c r="N38" s="8">
        <v>1927.1074297</v>
      </c>
      <c r="O38" s="8">
        <v>1682.2819115</v>
      </c>
      <c r="P38" s="8">
        <v>491.02246200000002</v>
      </c>
      <c r="Q38" s="8">
        <v>5488.5903539000001</v>
      </c>
      <c r="R38" s="8">
        <v>1278.1959036999999</v>
      </c>
      <c r="S38" s="8">
        <v>1806.5208456</v>
      </c>
      <c r="T38" s="8">
        <v>1526.6094955000001</v>
      </c>
      <c r="U38" s="8">
        <v>575.65814250000005</v>
      </c>
      <c r="V38" s="8">
        <v>5186.9843873</v>
      </c>
      <c r="W38" s="8">
        <v>1367.3538960000001</v>
      </c>
      <c r="X38" s="8">
        <v>1956.1329923999999</v>
      </c>
      <c r="Y38" s="8">
        <v>1636.1521981000001</v>
      </c>
      <c r="Z38" s="8">
        <v>656.16484179999998</v>
      </c>
      <c r="AA38" s="8">
        <v>5615.8039282999998</v>
      </c>
      <c r="AB38" s="8">
        <v>1395.2617974</v>
      </c>
      <c r="AC38" s="8">
        <v>2000.3806612000001</v>
      </c>
      <c r="AD38" s="8">
        <v>1567.420308</v>
      </c>
      <c r="AE38" s="8">
        <v>472.53145970000003</v>
      </c>
      <c r="AF38" s="8">
        <v>5435.5942262999997</v>
      </c>
      <c r="AG38" s="8">
        <v>1384.4089489999999</v>
      </c>
      <c r="AH38" s="8">
        <v>1976.4703864000001</v>
      </c>
      <c r="AI38" s="8">
        <v>1756.4808748999999</v>
      </c>
      <c r="AJ38" s="8">
        <v>616.03449179999996</v>
      </c>
      <c r="AK38" s="8">
        <v>5733.3947021000004</v>
      </c>
      <c r="AL38" s="8">
        <v>1389.8715147</v>
      </c>
      <c r="AM38" s="8">
        <v>2045.8830783000001</v>
      </c>
      <c r="AN38" s="8">
        <v>1902.1223864000001</v>
      </c>
      <c r="AO38" s="8">
        <v>752.68855919999999</v>
      </c>
      <c r="AP38" s="8">
        <v>6090.5655385999999</v>
      </c>
      <c r="AQ38" s="8">
        <v>1462.2967398999999</v>
      </c>
      <c r="AR38" s="8">
        <v>2073.2366367</v>
      </c>
      <c r="AS38" s="8">
        <v>1747.4704352000001</v>
      </c>
      <c r="AT38" s="8">
        <v>530.32747589999997</v>
      </c>
      <c r="AU38" s="8">
        <v>5813.3312876999998</v>
      </c>
      <c r="AV38" s="8">
        <v>1383.7917526000001</v>
      </c>
      <c r="AW38" s="8">
        <v>1987.2755941</v>
      </c>
      <c r="AX38" s="8">
        <v>1536.2062645999999</v>
      </c>
      <c r="AY38" s="8">
        <v>507.79706449999998</v>
      </c>
      <c r="AZ38" s="8">
        <v>5415.0706757999997</v>
      </c>
      <c r="BA38" s="8">
        <v>1479.0746394</v>
      </c>
      <c r="BB38" s="8">
        <v>2178.5194305999999</v>
      </c>
      <c r="BC38" s="8">
        <v>1917.7933341999999</v>
      </c>
      <c r="BD38" s="8">
        <v>625.91977789999999</v>
      </c>
      <c r="BE38" s="8">
        <v>6201.3071821000003</v>
      </c>
      <c r="BF38" s="8">
        <v>1509.9317458</v>
      </c>
      <c r="BG38" s="8">
        <v>2115.9347582999999</v>
      </c>
      <c r="BH38" s="8">
        <v>1797.3020432999999</v>
      </c>
      <c r="BI38" s="8">
        <v>551.05442489999996</v>
      </c>
      <c r="BJ38" s="8">
        <v>5974.2229723</v>
      </c>
      <c r="BK38" s="8">
        <v>1739.8369819</v>
      </c>
      <c r="BL38" s="8">
        <v>2335.1691461999999</v>
      </c>
      <c r="BM38" s="8">
        <v>2152.2447318999998</v>
      </c>
      <c r="BN38" s="8">
        <v>713.8446275</v>
      </c>
      <c r="BO38" s="8">
        <v>6941.0954874999998</v>
      </c>
    </row>
    <row r="39" spans="1:67" ht="16" x14ac:dyDescent="0.2">
      <c r="A39" s="18">
        <v>34</v>
      </c>
      <c r="B39" s="2" t="s">
        <v>35</v>
      </c>
      <c r="C39" s="8">
        <v>232.71431049999998</v>
      </c>
      <c r="D39" s="8">
        <v>367.37167249999999</v>
      </c>
      <c r="E39" s="8">
        <v>1317.6850787999999</v>
      </c>
      <c r="F39" s="8">
        <v>6.3371035000000004</v>
      </c>
      <c r="G39" s="8">
        <v>1924.1081653000001</v>
      </c>
      <c r="H39" s="8">
        <v>20.6717692</v>
      </c>
      <c r="I39" s="8">
        <v>31.383934</v>
      </c>
      <c r="J39" s="8">
        <v>117.9798218</v>
      </c>
      <c r="K39" s="8">
        <v>0.22423009999999999</v>
      </c>
      <c r="L39" s="8">
        <v>170.25975510000001</v>
      </c>
      <c r="M39" s="8">
        <v>18.208643500000001</v>
      </c>
      <c r="N39" s="8">
        <v>26.940619000000002</v>
      </c>
      <c r="O39" s="8">
        <v>110.18728160000001</v>
      </c>
      <c r="P39" s="8">
        <v>0.16491349999999999</v>
      </c>
      <c r="Q39" s="8">
        <v>155.50145760000001</v>
      </c>
      <c r="R39" s="8">
        <v>19.6126352</v>
      </c>
      <c r="S39" s="8">
        <v>27.196960000000001</v>
      </c>
      <c r="T39" s="8">
        <v>98.990573699999999</v>
      </c>
      <c r="U39" s="8">
        <v>0.23900109999999999</v>
      </c>
      <c r="V39" s="8">
        <v>146.03917000000001</v>
      </c>
      <c r="W39" s="8">
        <v>20.090224800000001</v>
      </c>
      <c r="X39" s="8">
        <v>29.172705100000002</v>
      </c>
      <c r="Y39" s="8">
        <v>111.5488526</v>
      </c>
      <c r="Z39" s="8">
        <v>0.1531063</v>
      </c>
      <c r="AA39" s="8">
        <v>160.96488880000001</v>
      </c>
      <c r="AB39" s="8">
        <v>16.950123300000001</v>
      </c>
      <c r="AC39" s="8">
        <v>30.7002174</v>
      </c>
      <c r="AD39" s="8">
        <v>101.37388</v>
      </c>
      <c r="AE39" s="8">
        <v>9.6210400000000001E-2</v>
      </c>
      <c r="AF39" s="8">
        <v>149.12043109999999</v>
      </c>
      <c r="AG39" s="8">
        <v>18.901990000000001</v>
      </c>
      <c r="AH39" s="8">
        <v>29.8210883</v>
      </c>
      <c r="AI39" s="8">
        <v>111.8953082</v>
      </c>
      <c r="AJ39" s="8">
        <v>0.2008644</v>
      </c>
      <c r="AK39" s="8">
        <v>160.81925089999999</v>
      </c>
      <c r="AL39" s="8">
        <v>18.721216200000001</v>
      </c>
      <c r="AM39" s="8">
        <v>30.556024099999998</v>
      </c>
      <c r="AN39" s="8">
        <v>91.6633882</v>
      </c>
      <c r="AO39" s="8">
        <v>9.0478799999999998E-2</v>
      </c>
      <c r="AP39" s="8">
        <v>141.0311073</v>
      </c>
      <c r="AQ39" s="8">
        <v>18.754927299999999</v>
      </c>
      <c r="AR39" s="8">
        <v>30.7512197</v>
      </c>
      <c r="AS39" s="8">
        <v>117.5158282</v>
      </c>
      <c r="AT39" s="8">
        <v>3.1825306000000002</v>
      </c>
      <c r="AU39" s="8">
        <v>170.20450579999999</v>
      </c>
      <c r="AV39" s="8">
        <v>17.884671600000001</v>
      </c>
      <c r="AW39" s="8">
        <v>29.223285499999999</v>
      </c>
      <c r="AX39" s="8">
        <v>104.64721369999999</v>
      </c>
      <c r="AY39" s="8">
        <v>0.1502589</v>
      </c>
      <c r="AZ39" s="8">
        <v>151.90542970000001</v>
      </c>
      <c r="BA39" s="8">
        <v>20.719951699999999</v>
      </c>
      <c r="BB39" s="8">
        <v>35.543718699999999</v>
      </c>
      <c r="BC39" s="8">
        <v>101.43408959999999</v>
      </c>
      <c r="BD39" s="8">
        <v>1.2768398000000001</v>
      </c>
      <c r="BE39" s="8">
        <v>158.97459979999999</v>
      </c>
      <c r="BF39" s="8">
        <v>19.3905481</v>
      </c>
      <c r="BG39" s="8">
        <v>32.4802252</v>
      </c>
      <c r="BH39" s="8">
        <v>123.2724494</v>
      </c>
      <c r="BI39" s="8">
        <v>0.1591089</v>
      </c>
      <c r="BJ39" s="8">
        <v>175.3023316</v>
      </c>
      <c r="BK39" s="8">
        <v>22.807609599999999</v>
      </c>
      <c r="BL39" s="8">
        <v>33.601675499999999</v>
      </c>
      <c r="BM39" s="8">
        <v>127.1763918</v>
      </c>
      <c r="BN39" s="8">
        <v>0.39956069999999999</v>
      </c>
      <c r="BO39" s="8">
        <v>183.9852376</v>
      </c>
    </row>
    <row r="40" spans="1:67" x14ac:dyDescent="0.2">
      <c r="A40" s="18">
        <v>35</v>
      </c>
      <c r="B40" s="3" t="s">
        <v>50</v>
      </c>
      <c r="C40" s="8">
        <v>111.30321289999999</v>
      </c>
      <c r="D40" s="8">
        <v>161.08062200000001</v>
      </c>
      <c r="E40" s="8">
        <v>24.408269099999998</v>
      </c>
      <c r="F40" s="8">
        <v>0.56459609999999993</v>
      </c>
      <c r="G40" s="8">
        <v>297.35670010000001</v>
      </c>
      <c r="H40" s="8">
        <v>21.2654377</v>
      </c>
      <c r="I40" s="8">
        <v>27.056621799999999</v>
      </c>
      <c r="J40" s="8">
        <v>1.6888315</v>
      </c>
      <c r="K40" s="8">
        <v>2.5411799999999998E-2</v>
      </c>
      <c r="L40" s="8">
        <v>50.036302800000001</v>
      </c>
      <c r="M40" s="8">
        <v>5.5957878000000001</v>
      </c>
      <c r="N40" s="8">
        <v>8.6251317000000007</v>
      </c>
      <c r="O40" s="8">
        <v>1.9647787000000001</v>
      </c>
      <c r="P40" s="8">
        <v>2.57048E-2</v>
      </c>
      <c r="Q40" s="8">
        <v>16.211403000000001</v>
      </c>
      <c r="R40" s="8">
        <v>11.2891336</v>
      </c>
      <c r="S40" s="8">
        <v>13.871882100000001</v>
      </c>
      <c r="T40" s="8">
        <v>2.4710668999999998</v>
      </c>
      <c r="U40" s="8">
        <v>6.4112699999999995E-2</v>
      </c>
      <c r="V40" s="8">
        <v>27.696195299999999</v>
      </c>
      <c r="W40" s="8">
        <v>4.2784098000000004</v>
      </c>
      <c r="X40" s="8">
        <v>8.3799756999999993</v>
      </c>
      <c r="Y40" s="8">
        <v>1.7404803</v>
      </c>
      <c r="Z40" s="8">
        <v>1.6859300000000001E-2</v>
      </c>
      <c r="AA40" s="8">
        <v>14.4157251</v>
      </c>
      <c r="AB40" s="8">
        <v>4.1246233999999999</v>
      </c>
      <c r="AC40" s="8">
        <v>8.1673791999999992</v>
      </c>
      <c r="AD40" s="8">
        <v>1.2183900999999999</v>
      </c>
      <c r="AE40" s="8">
        <v>8.6720400000000003E-2</v>
      </c>
      <c r="AF40" s="8">
        <v>13.5971131</v>
      </c>
      <c r="AG40" s="8">
        <v>9.2169462000000006</v>
      </c>
      <c r="AH40" s="8">
        <v>12.5092933</v>
      </c>
      <c r="AI40" s="8">
        <v>1.1676069</v>
      </c>
      <c r="AJ40" s="8">
        <v>1.8931099999999999E-2</v>
      </c>
      <c r="AK40" s="8">
        <v>22.912777500000001</v>
      </c>
      <c r="AL40" s="8">
        <v>3.8932419</v>
      </c>
      <c r="AM40" s="8">
        <v>7.4277689999999996</v>
      </c>
      <c r="AN40" s="8">
        <v>1.5844834999999999</v>
      </c>
      <c r="AO40" s="8">
        <v>2.7515E-3</v>
      </c>
      <c r="AP40" s="8">
        <v>12.908245900000001</v>
      </c>
      <c r="AQ40" s="8">
        <v>12.666252699999999</v>
      </c>
      <c r="AR40" s="8">
        <v>16.589066299999999</v>
      </c>
      <c r="AS40" s="8">
        <v>1.4458530999999999</v>
      </c>
      <c r="AT40" s="8">
        <v>7.0539199999999996E-2</v>
      </c>
      <c r="AU40" s="8">
        <v>30.7717113</v>
      </c>
      <c r="AV40" s="8">
        <v>7.5658770999999998</v>
      </c>
      <c r="AW40" s="8">
        <v>11.776438600000001</v>
      </c>
      <c r="AX40" s="8">
        <v>2.5351607999999999</v>
      </c>
      <c r="AY40" s="8">
        <v>4.1516000000000001E-3</v>
      </c>
      <c r="AZ40" s="8">
        <v>21.8816281</v>
      </c>
      <c r="BA40" s="8">
        <v>12.475968699999999</v>
      </c>
      <c r="BB40" s="8">
        <v>18.084752000000002</v>
      </c>
      <c r="BC40" s="8">
        <v>3.9536403999999998</v>
      </c>
      <c r="BD40" s="8">
        <v>2.2879300000000002E-2</v>
      </c>
      <c r="BE40" s="8">
        <v>34.537240400000002</v>
      </c>
      <c r="BF40" s="8">
        <v>9.2855337999999996</v>
      </c>
      <c r="BG40" s="8">
        <v>13.2672764</v>
      </c>
      <c r="BH40" s="8">
        <v>2.0618007</v>
      </c>
      <c r="BI40" s="8">
        <v>0.15043319999999999</v>
      </c>
      <c r="BJ40" s="8">
        <v>24.765044100000001</v>
      </c>
      <c r="BK40" s="8">
        <v>9.6460001999999996</v>
      </c>
      <c r="BL40" s="8">
        <v>15.3250359</v>
      </c>
      <c r="BM40" s="8">
        <v>2.5761761999999999</v>
      </c>
      <c r="BN40" s="8">
        <v>7.6101199999999994E-2</v>
      </c>
      <c r="BO40" s="8">
        <v>27.623313499999998</v>
      </c>
    </row>
    <row r="41" spans="1:67" ht="16" x14ac:dyDescent="0.2">
      <c r="A41" s="18">
        <v>36</v>
      </c>
      <c r="B41" s="2" t="s">
        <v>36</v>
      </c>
      <c r="C41" s="8">
        <v>8080.9109874999995</v>
      </c>
      <c r="D41" s="8">
        <v>11243.388245</v>
      </c>
      <c r="E41" s="8">
        <v>10586.4114443</v>
      </c>
      <c r="F41" s="8">
        <v>6496.8263104999996</v>
      </c>
      <c r="G41" s="8">
        <v>36407.536987300002</v>
      </c>
      <c r="H41" s="8">
        <v>715.30142350000006</v>
      </c>
      <c r="I41" s="8">
        <v>1021.273766</v>
      </c>
      <c r="J41" s="8">
        <v>1127.4735456000001</v>
      </c>
      <c r="K41" s="8">
        <v>513.64174639999999</v>
      </c>
      <c r="L41" s="8">
        <v>3377.6904814999998</v>
      </c>
      <c r="M41" s="8">
        <v>547.30011620000005</v>
      </c>
      <c r="N41" s="8">
        <v>806.80766470000003</v>
      </c>
      <c r="O41" s="8">
        <v>790.82641430000001</v>
      </c>
      <c r="P41" s="8">
        <v>474.1155177</v>
      </c>
      <c r="Q41" s="8">
        <v>2619.0497129</v>
      </c>
      <c r="R41" s="8">
        <v>563.42886480000004</v>
      </c>
      <c r="S41" s="8">
        <v>797.96437890000004</v>
      </c>
      <c r="T41" s="8">
        <v>792.2171816</v>
      </c>
      <c r="U41" s="8">
        <v>547.87188300000003</v>
      </c>
      <c r="V41" s="8">
        <v>2701.4823083000001</v>
      </c>
      <c r="W41" s="8">
        <v>592.31512940000005</v>
      </c>
      <c r="X41" s="8">
        <v>843.91592509999998</v>
      </c>
      <c r="Y41" s="8">
        <v>854.6090494</v>
      </c>
      <c r="Z41" s="8">
        <v>511.69763060000002</v>
      </c>
      <c r="AA41" s="8">
        <v>2802.5377345000002</v>
      </c>
      <c r="AB41" s="8">
        <v>566.23048970000002</v>
      </c>
      <c r="AC41" s="8">
        <v>792.94630700000005</v>
      </c>
      <c r="AD41" s="8">
        <v>833.03848370000003</v>
      </c>
      <c r="AE41" s="8">
        <v>467.53142730000002</v>
      </c>
      <c r="AF41" s="8">
        <v>2659.7467077000001</v>
      </c>
      <c r="AG41" s="8">
        <v>614.96829519999994</v>
      </c>
      <c r="AH41" s="8">
        <v>854.31017670000006</v>
      </c>
      <c r="AI41" s="8">
        <v>784.22550179999996</v>
      </c>
      <c r="AJ41" s="8">
        <v>468.28245700000002</v>
      </c>
      <c r="AK41" s="8">
        <v>2721.7864307</v>
      </c>
      <c r="AL41" s="8">
        <v>646.02221880000002</v>
      </c>
      <c r="AM41" s="8">
        <v>904.43670469999995</v>
      </c>
      <c r="AN41" s="8">
        <v>820.13612850000004</v>
      </c>
      <c r="AO41" s="8">
        <v>522.31988590000003</v>
      </c>
      <c r="AP41" s="8">
        <v>2892.9149379</v>
      </c>
      <c r="AQ41" s="8">
        <v>717.15960659999996</v>
      </c>
      <c r="AR41" s="8">
        <v>1004.7719311</v>
      </c>
      <c r="AS41" s="8">
        <v>795.37665479999998</v>
      </c>
      <c r="AT41" s="8">
        <v>549.22376139999994</v>
      </c>
      <c r="AU41" s="8">
        <v>3066.5319539000002</v>
      </c>
      <c r="AV41" s="8">
        <v>649.69876769999996</v>
      </c>
      <c r="AW41" s="8">
        <v>907.82647459999998</v>
      </c>
      <c r="AX41" s="8">
        <v>879.43984179999995</v>
      </c>
      <c r="AY41" s="8">
        <v>577.3264226</v>
      </c>
      <c r="AZ41" s="8">
        <v>3014.2915066999999</v>
      </c>
      <c r="BA41" s="8">
        <v>711.70266900000001</v>
      </c>
      <c r="BB41" s="8">
        <v>992.46222299999999</v>
      </c>
      <c r="BC41" s="8">
        <v>886.04798170000004</v>
      </c>
      <c r="BD41" s="8">
        <v>604.74091959999998</v>
      </c>
      <c r="BE41" s="8">
        <v>3194.9537933000001</v>
      </c>
      <c r="BF41" s="8">
        <v>786.12949089999995</v>
      </c>
      <c r="BG41" s="8">
        <v>1040.2276308999999</v>
      </c>
      <c r="BH41" s="8">
        <v>934.48176779999994</v>
      </c>
      <c r="BI41" s="8">
        <v>699.08889050000005</v>
      </c>
      <c r="BJ41" s="8">
        <v>3459.9277800999998</v>
      </c>
      <c r="BK41" s="8">
        <v>970.65391569999997</v>
      </c>
      <c r="BL41" s="8">
        <v>1276.4450623</v>
      </c>
      <c r="BM41" s="8">
        <v>1088.5388932999999</v>
      </c>
      <c r="BN41" s="8">
        <v>560.98576849999995</v>
      </c>
      <c r="BO41" s="8">
        <v>3896.6236398000001</v>
      </c>
    </row>
    <row r="42" spans="1:67" ht="16" x14ac:dyDescent="0.2">
      <c r="A42" s="18">
        <v>37</v>
      </c>
      <c r="B42" s="2" t="s">
        <v>37</v>
      </c>
      <c r="C42" s="8">
        <v>6231.9047452999994</v>
      </c>
      <c r="D42" s="8">
        <v>8896.9303834000002</v>
      </c>
      <c r="E42" s="8">
        <v>9930.0493685000001</v>
      </c>
      <c r="F42" s="8">
        <v>272.54363159999997</v>
      </c>
      <c r="G42" s="8">
        <v>25331.428128799998</v>
      </c>
      <c r="H42" s="8">
        <v>529.42797310000003</v>
      </c>
      <c r="I42" s="8">
        <v>812.45547669999996</v>
      </c>
      <c r="J42" s="8">
        <v>883.38912570000002</v>
      </c>
      <c r="K42" s="8">
        <v>25.8884246</v>
      </c>
      <c r="L42" s="8">
        <v>2251.1610000999999</v>
      </c>
      <c r="M42" s="8">
        <v>488.45368719999999</v>
      </c>
      <c r="N42" s="8">
        <v>689.92403239999999</v>
      </c>
      <c r="O42" s="8">
        <v>762.83668599999999</v>
      </c>
      <c r="P42" s="8">
        <v>20.8696637</v>
      </c>
      <c r="Q42" s="8">
        <v>1962.0840693</v>
      </c>
      <c r="R42" s="8">
        <v>460.33119390000002</v>
      </c>
      <c r="S42" s="8">
        <v>668.16773569999998</v>
      </c>
      <c r="T42" s="8">
        <v>780.48697330000005</v>
      </c>
      <c r="U42" s="8">
        <v>26.607883699999999</v>
      </c>
      <c r="V42" s="8">
        <v>1935.5937865999999</v>
      </c>
      <c r="W42" s="8">
        <v>483.57113820000001</v>
      </c>
      <c r="X42" s="8">
        <v>723.34460230000002</v>
      </c>
      <c r="Y42" s="8">
        <v>776.02786649999996</v>
      </c>
      <c r="Z42" s="8">
        <v>43.196834699999997</v>
      </c>
      <c r="AA42" s="8">
        <v>2026.1404417000001</v>
      </c>
      <c r="AB42" s="8">
        <v>448.50794689999998</v>
      </c>
      <c r="AC42" s="8">
        <v>646.09236599999997</v>
      </c>
      <c r="AD42" s="8">
        <v>777.32847349999997</v>
      </c>
      <c r="AE42" s="8">
        <v>18.8333409</v>
      </c>
      <c r="AF42" s="8">
        <v>1890.7621273</v>
      </c>
      <c r="AG42" s="8">
        <v>493.35542880000003</v>
      </c>
      <c r="AH42" s="8">
        <v>692.61232629999995</v>
      </c>
      <c r="AI42" s="8">
        <v>808.70274340000003</v>
      </c>
      <c r="AJ42" s="8">
        <v>28.623635100000001</v>
      </c>
      <c r="AK42" s="8">
        <v>2023.2941335999999</v>
      </c>
      <c r="AL42" s="8">
        <v>548.3142355</v>
      </c>
      <c r="AM42" s="8">
        <v>786.61786919999997</v>
      </c>
      <c r="AN42" s="8">
        <v>856.42499959999998</v>
      </c>
      <c r="AO42" s="8">
        <v>20.904008600000001</v>
      </c>
      <c r="AP42" s="8">
        <v>2212.2611129000002</v>
      </c>
      <c r="AQ42" s="8">
        <v>528.96522179999999</v>
      </c>
      <c r="AR42" s="8">
        <v>741.87835219999999</v>
      </c>
      <c r="AS42" s="8">
        <v>858.34241629999997</v>
      </c>
      <c r="AT42" s="8">
        <v>15.731958000000001</v>
      </c>
      <c r="AU42" s="8">
        <v>2144.9179482999998</v>
      </c>
      <c r="AV42" s="8">
        <v>503.74605700000001</v>
      </c>
      <c r="AW42" s="8">
        <v>697.53043969999999</v>
      </c>
      <c r="AX42" s="8">
        <v>831.58307600000001</v>
      </c>
      <c r="AY42" s="8">
        <v>15.903005200000001</v>
      </c>
      <c r="AZ42" s="8">
        <v>2048.7625779</v>
      </c>
      <c r="BA42" s="8">
        <v>538.51459609999995</v>
      </c>
      <c r="BB42" s="8">
        <v>785.79803470000002</v>
      </c>
      <c r="BC42" s="8">
        <v>811.71253209999998</v>
      </c>
      <c r="BD42" s="8">
        <v>22.709616100000002</v>
      </c>
      <c r="BE42" s="8">
        <v>2158.7347789999999</v>
      </c>
      <c r="BF42" s="8">
        <v>536.87691510000002</v>
      </c>
      <c r="BG42" s="8">
        <v>740.28434340000001</v>
      </c>
      <c r="BH42" s="8">
        <v>795.66174809999995</v>
      </c>
      <c r="BI42" s="8">
        <v>15.557464299999999</v>
      </c>
      <c r="BJ42" s="8">
        <v>2088.3804709000001</v>
      </c>
      <c r="BK42" s="8">
        <v>671.84035170000004</v>
      </c>
      <c r="BL42" s="8">
        <v>912.22480480000002</v>
      </c>
      <c r="BM42" s="8">
        <v>987.552728</v>
      </c>
      <c r="BN42" s="8">
        <v>17.717796700000001</v>
      </c>
      <c r="BO42" s="8">
        <v>2589.3356812000002</v>
      </c>
    </row>
    <row r="43" spans="1:67" x14ac:dyDescent="0.2">
      <c r="A43" s="18">
        <v>97</v>
      </c>
      <c r="B43" s="4" t="s">
        <v>38</v>
      </c>
      <c r="C43" s="8">
        <v>203.33547280000002</v>
      </c>
      <c r="D43" s="8">
        <v>319.56062959999997</v>
      </c>
      <c r="E43" s="8">
        <v>1960.8886193999997</v>
      </c>
      <c r="F43" s="8">
        <v>0.4994808</v>
      </c>
      <c r="G43" s="8">
        <v>2484.2842025999998</v>
      </c>
      <c r="H43" s="8">
        <v>7.0264721999999997</v>
      </c>
      <c r="I43" s="8">
        <v>18.765201399999999</v>
      </c>
      <c r="J43" s="8">
        <v>53.491186499999998</v>
      </c>
      <c r="K43" s="8">
        <v>0</v>
      </c>
      <c r="L43" s="8">
        <v>79.282860099999994</v>
      </c>
      <c r="M43" s="8">
        <v>14.0515965</v>
      </c>
      <c r="N43" s="8">
        <v>24.989491000000001</v>
      </c>
      <c r="O43" s="8">
        <v>686.58710929999995</v>
      </c>
      <c r="P43" s="8">
        <v>0</v>
      </c>
      <c r="Q43" s="8">
        <v>725.62819679999996</v>
      </c>
      <c r="R43" s="8">
        <v>13.620642699999999</v>
      </c>
      <c r="S43" s="8">
        <v>21.7521801</v>
      </c>
      <c r="T43" s="8">
        <v>102.2477751</v>
      </c>
      <c r="U43" s="8">
        <v>0</v>
      </c>
      <c r="V43" s="8">
        <v>137.62059790000001</v>
      </c>
      <c r="W43" s="8">
        <v>13.4797449</v>
      </c>
      <c r="X43" s="8">
        <v>22.461532600000002</v>
      </c>
      <c r="Y43" s="8">
        <v>122.636371</v>
      </c>
      <c r="Z43" s="8">
        <v>0</v>
      </c>
      <c r="AA43" s="8">
        <v>158.57764850000001</v>
      </c>
      <c r="AB43" s="8">
        <v>20.3881634</v>
      </c>
      <c r="AC43" s="8">
        <v>36.824342100000003</v>
      </c>
      <c r="AD43" s="8">
        <v>143.11982029999999</v>
      </c>
      <c r="AE43" s="8">
        <v>0.4910368</v>
      </c>
      <c r="AF43" s="8">
        <v>200.8233626</v>
      </c>
      <c r="AG43" s="8">
        <v>10.932662000000001</v>
      </c>
      <c r="AH43" s="8">
        <v>18.150515599999999</v>
      </c>
      <c r="AI43" s="8">
        <v>125.4744518</v>
      </c>
      <c r="AJ43" s="8">
        <v>0</v>
      </c>
      <c r="AK43" s="8">
        <v>154.5576294</v>
      </c>
      <c r="AL43" s="8">
        <v>17.025930599999999</v>
      </c>
      <c r="AM43" s="8">
        <v>23.5523864</v>
      </c>
      <c r="AN43" s="8">
        <v>110.0257919</v>
      </c>
      <c r="AO43" s="8">
        <v>5.1960000000000005E-4</v>
      </c>
      <c r="AP43" s="8">
        <v>150.60462849999999</v>
      </c>
      <c r="AQ43" s="8">
        <v>26.1896396</v>
      </c>
      <c r="AR43" s="8">
        <v>38.136429900000003</v>
      </c>
      <c r="AS43" s="8">
        <v>132.92056590000001</v>
      </c>
      <c r="AT43" s="8">
        <v>1.173E-3</v>
      </c>
      <c r="AU43" s="8">
        <v>197.2478084</v>
      </c>
      <c r="AV43" s="8">
        <v>19.8202499</v>
      </c>
      <c r="AW43" s="8">
        <v>33.5919825</v>
      </c>
      <c r="AX43" s="8">
        <v>124.4075667</v>
      </c>
      <c r="AY43" s="8">
        <v>2.7212999999999998E-3</v>
      </c>
      <c r="AZ43" s="8">
        <v>177.8225204</v>
      </c>
      <c r="BA43" s="8">
        <v>27.097836399999998</v>
      </c>
      <c r="BB43" s="8">
        <v>34.785125800000003</v>
      </c>
      <c r="BC43" s="8">
        <v>131.8970339</v>
      </c>
      <c r="BD43" s="8">
        <v>2.5414000000000001E-3</v>
      </c>
      <c r="BE43" s="8">
        <v>193.78253749999999</v>
      </c>
      <c r="BF43" s="8">
        <v>13.559563000000001</v>
      </c>
      <c r="BG43" s="8">
        <v>19.839489</v>
      </c>
      <c r="BH43" s="8">
        <v>107.9960942</v>
      </c>
      <c r="BI43" s="8">
        <v>6.9390000000000001E-4</v>
      </c>
      <c r="BJ43" s="8">
        <v>141.39584009999999</v>
      </c>
      <c r="BK43" s="8">
        <v>20.142971599999999</v>
      </c>
      <c r="BL43" s="8">
        <v>26.7119532</v>
      </c>
      <c r="BM43" s="8">
        <v>120.08485279999999</v>
      </c>
      <c r="BN43" s="8">
        <v>7.9480000000000002E-4</v>
      </c>
      <c r="BO43" s="8">
        <v>166.94057240000001</v>
      </c>
    </row>
    <row r="44" spans="1:67" x14ac:dyDescent="0.2">
      <c r="A44" s="18">
        <v>99</v>
      </c>
      <c r="B44" s="4" t="s">
        <v>39</v>
      </c>
      <c r="C44" s="8">
        <v>5.0109999999999998E-4</v>
      </c>
      <c r="D44" s="8">
        <v>5.0009999999999996E-4</v>
      </c>
      <c r="E44" s="8">
        <v>579.81967429999997</v>
      </c>
      <c r="F44" s="8">
        <v>1.1999999999999999E-6</v>
      </c>
      <c r="G44" s="8">
        <v>579.82067670000004</v>
      </c>
      <c r="H44" s="8">
        <v>0</v>
      </c>
      <c r="I44" s="8">
        <v>0</v>
      </c>
      <c r="J44" s="8">
        <v>40.362165599999997</v>
      </c>
      <c r="K44" s="8">
        <v>0</v>
      </c>
      <c r="L44" s="8">
        <v>40.362165599999997</v>
      </c>
      <c r="M44" s="8">
        <v>0</v>
      </c>
      <c r="N44" s="8">
        <v>0</v>
      </c>
      <c r="O44" s="8">
        <v>41.070337299999998</v>
      </c>
      <c r="P44" s="8">
        <v>0</v>
      </c>
      <c r="Q44" s="8">
        <v>41.070337299999998</v>
      </c>
      <c r="R44" s="8">
        <v>0</v>
      </c>
      <c r="S44" s="8">
        <v>0</v>
      </c>
      <c r="T44" s="8">
        <v>45.102116899999999</v>
      </c>
      <c r="U44" s="8">
        <v>1.1000000000000001E-6</v>
      </c>
      <c r="V44" s="8">
        <v>45.102117999999997</v>
      </c>
      <c r="W44" s="8">
        <v>0</v>
      </c>
      <c r="X44" s="8">
        <v>0</v>
      </c>
      <c r="Y44" s="8">
        <v>27.974968199999999</v>
      </c>
      <c r="Z44" s="8">
        <v>0</v>
      </c>
      <c r="AA44" s="8">
        <v>27.974968199999999</v>
      </c>
      <c r="AB44" s="8">
        <v>9.9999999999999995E-8</v>
      </c>
      <c r="AC44" s="8">
        <v>9.9999999999999995E-8</v>
      </c>
      <c r="AD44" s="8">
        <v>47.080423400000001</v>
      </c>
      <c r="AE44" s="8">
        <v>9.9999999999999995E-8</v>
      </c>
      <c r="AF44" s="8">
        <v>47.080423699999997</v>
      </c>
      <c r="AG44" s="8">
        <v>0</v>
      </c>
      <c r="AH44" s="8">
        <v>5.0000000000000001E-4</v>
      </c>
      <c r="AI44" s="8">
        <v>49.711590399999999</v>
      </c>
      <c r="AJ44" s="8">
        <v>0</v>
      </c>
      <c r="AK44" s="8">
        <v>49.712090400000001</v>
      </c>
      <c r="AL44" s="8">
        <v>5.0000000000000001E-4</v>
      </c>
      <c r="AM44" s="8">
        <v>0</v>
      </c>
      <c r="AN44" s="8">
        <v>39.605865000000001</v>
      </c>
      <c r="AO44" s="8">
        <v>0</v>
      </c>
      <c r="AP44" s="8">
        <v>39.606364999999997</v>
      </c>
      <c r="AQ44" s="8">
        <v>9.9999999999999995E-7</v>
      </c>
      <c r="AR44" s="8">
        <v>0</v>
      </c>
      <c r="AS44" s="8">
        <v>32.212836000000003</v>
      </c>
      <c r="AT44" s="8">
        <v>0</v>
      </c>
      <c r="AU44" s="8">
        <v>32.212837</v>
      </c>
      <c r="AV44" s="8">
        <v>0</v>
      </c>
      <c r="AW44" s="8">
        <v>0</v>
      </c>
      <c r="AX44" s="8">
        <v>91.214462800000007</v>
      </c>
      <c r="AY44" s="8">
        <v>0</v>
      </c>
      <c r="AZ44" s="8">
        <v>91.214462800000007</v>
      </c>
      <c r="BA44" s="8">
        <v>0</v>
      </c>
      <c r="BB44" s="8">
        <v>0</v>
      </c>
      <c r="BC44" s="8">
        <v>44.9045919</v>
      </c>
      <c r="BD44" s="8">
        <v>0</v>
      </c>
      <c r="BE44" s="8">
        <v>44.9045919</v>
      </c>
      <c r="BF44" s="8">
        <v>0</v>
      </c>
      <c r="BG44" s="8">
        <v>0</v>
      </c>
      <c r="BH44" s="8">
        <v>46.725305599999999</v>
      </c>
      <c r="BI44" s="8">
        <v>0</v>
      </c>
      <c r="BJ44" s="8">
        <v>46.725305599999999</v>
      </c>
      <c r="BK44" s="8">
        <v>0</v>
      </c>
      <c r="BL44" s="8">
        <v>0</v>
      </c>
      <c r="BM44" s="8">
        <v>73.855011200000007</v>
      </c>
      <c r="BN44" s="8">
        <v>0</v>
      </c>
      <c r="BO44" s="8">
        <v>73.855011200000007</v>
      </c>
    </row>
    <row r="45" spans="1:67" x14ac:dyDescent="0.2">
      <c r="A45" s="25" t="s">
        <v>48</v>
      </c>
      <c r="B45" s="25"/>
      <c r="C45" s="19">
        <f>SUM(C7:C44)</f>
        <v>202433.70989979999</v>
      </c>
      <c r="D45" s="19">
        <f t="shared" ref="D45:BO45" si="0">SUM(D7:D44)</f>
        <v>278805.8607353</v>
      </c>
      <c r="E45" s="19">
        <f t="shared" si="0"/>
        <v>308241.55884060002</v>
      </c>
      <c r="F45" s="19">
        <f t="shared" si="0"/>
        <v>87289.154961699998</v>
      </c>
      <c r="G45" s="19">
        <f t="shared" si="0"/>
        <v>876770.28443740017</v>
      </c>
      <c r="H45" s="19">
        <f t="shared" si="0"/>
        <v>18647.265979399996</v>
      </c>
      <c r="I45" s="19">
        <f t="shared" si="0"/>
        <v>25698.314127700003</v>
      </c>
      <c r="J45" s="19">
        <f t="shared" si="0"/>
        <v>29302.232463300003</v>
      </c>
      <c r="K45" s="19">
        <f t="shared" si="0"/>
        <v>7852.1044039999988</v>
      </c>
      <c r="L45" s="19">
        <f t="shared" si="0"/>
        <v>81499.916974399996</v>
      </c>
      <c r="M45" s="19">
        <f t="shared" si="0"/>
        <v>15861.533799300003</v>
      </c>
      <c r="N45" s="19">
        <f t="shared" si="0"/>
        <v>21685.758034400002</v>
      </c>
      <c r="O45" s="19">
        <f t="shared" si="0"/>
        <v>24671.538980199995</v>
      </c>
      <c r="P45" s="19">
        <f t="shared" si="0"/>
        <v>6484.9296620000014</v>
      </c>
      <c r="Q45" s="19">
        <f t="shared" si="0"/>
        <v>68703.76047590001</v>
      </c>
      <c r="R45" s="19">
        <f t="shared" si="0"/>
        <v>15968.347383299997</v>
      </c>
      <c r="S45" s="19">
        <f t="shared" si="0"/>
        <v>22021.411941600003</v>
      </c>
      <c r="T45" s="19">
        <f t="shared" si="0"/>
        <v>25004.375194300002</v>
      </c>
      <c r="U45" s="19">
        <f t="shared" si="0"/>
        <v>7348.7134709000002</v>
      </c>
      <c r="V45" s="19">
        <f t="shared" si="0"/>
        <v>70342.847990099981</v>
      </c>
      <c r="W45" s="19">
        <f t="shared" si="0"/>
        <v>15877.253954699998</v>
      </c>
      <c r="X45" s="19">
        <f t="shared" si="0"/>
        <v>22292.875655299995</v>
      </c>
      <c r="Y45" s="19">
        <f t="shared" si="0"/>
        <v>25099.027342900004</v>
      </c>
      <c r="Z45" s="19">
        <f t="shared" si="0"/>
        <v>7567.9877024000016</v>
      </c>
      <c r="AA45" s="19">
        <f t="shared" si="0"/>
        <v>70837.144655299999</v>
      </c>
      <c r="AB45" s="19">
        <f t="shared" si="0"/>
        <v>15302.898664299997</v>
      </c>
      <c r="AC45" s="19">
        <f t="shared" si="0"/>
        <v>21153.819794700001</v>
      </c>
      <c r="AD45" s="19">
        <f t="shared" si="0"/>
        <v>23363.377008099993</v>
      </c>
      <c r="AE45" s="19">
        <f t="shared" si="0"/>
        <v>6778.5299814999998</v>
      </c>
      <c r="AF45" s="19">
        <f t="shared" si="0"/>
        <v>66598.625448599982</v>
      </c>
      <c r="AG45" s="19">
        <f t="shared" si="0"/>
        <v>15318.201520899998</v>
      </c>
      <c r="AH45" s="19">
        <f t="shared" si="0"/>
        <v>21060.824815400003</v>
      </c>
      <c r="AI45" s="19">
        <f t="shared" si="0"/>
        <v>24762.062834499997</v>
      </c>
      <c r="AJ45" s="19">
        <f t="shared" si="0"/>
        <v>7223.6766720000014</v>
      </c>
      <c r="AK45" s="19">
        <f t="shared" si="0"/>
        <v>68364.7658428</v>
      </c>
      <c r="AL45" s="19">
        <f t="shared" si="0"/>
        <v>16463.959982699998</v>
      </c>
      <c r="AM45" s="19">
        <f t="shared" si="0"/>
        <v>22826.3324588</v>
      </c>
      <c r="AN45" s="19">
        <f t="shared" si="0"/>
        <v>26511.334659299995</v>
      </c>
      <c r="AO45" s="19">
        <f t="shared" si="0"/>
        <v>7045.2986817000001</v>
      </c>
      <c r="AP45" s="19">
        <f t="shared" si="0"/>
        <v>72846.925782500024</v>
      </c>
      <c r="AQ45" s="19">
        <f t="shared" si="0"/>
        <v>16811.340875900001</v>
      </c>
      <c r="AR45" s="19">
        <f t="shared" si="0"/>
        <v>23069.149672800002</v>
      </c>
      <c r="AS45" s="19">
        <f t="shared" si="0"/>
        <v>25592.650550599996</v>
      </c>
      <c r="AT45" s="19">
        <f t="shared" si="0"/>
        <v>7188.8439114999992</v>
      </c>
      <c r="AU45" s="19">
        <f t="shared" si="0"/>
        <v>72661.985010799996</v>
      </c>
      <c r="AV45" s="19">
        <f t="shared" si="0"/>
        <v>16441.548015200002</v>
      </c>
      <c r="AW45" s="19">
        <f t="shared" si="0"/>
        <v>22459.268630999999</v>
      </c>
      <c r="AX45" s="19">
        <f t="shared" si="0"/>
        <v>24300.921475899995</v>
      </c>
      <c r="AY45" s="19">
        <f t="shared" si="0"/>
        <v>7050.7321592999997</v>
      </c>
      <c r="AZ45" s="19">
        <f t="shared" si="0"/>
        <v>70252.47028139999</v>
      </c>
      <c r="BA45" s="19">
        <f t="shared" si="0"/>
        <v>17762.785569200005</v>
      </c>
      <c r="BB45" s="19">
        <f t="shared" si="0"/>
        <v>24825.606594299999</v>
      </c>
      <c r="BC45" s="19">
        <f t="shared" si="0"/>
        <v>27168.644890899999</v>
      </c>
      <c r="BD45" s="19">
        <f t="shared" si="0"/>
        <v>7787.6165510999999</v>
      </c>
      <c r="BE45" s="19">
        <f t="shared" si="0"/>
        <v>77544.653605500003</v>
      </c>
      <c r="BF45" s="19">
        <f t="shared" si="0"/>
        <v>17625.429717000003</v>
      </c>
      <c r="BG45" s="19">
        <f t="shared" si="0"/>
        <v>24192.385888800003</v>
      </c>
      <c r="BH45" s="19">
        <f t="shared" si="0"/>
        <v>25568.333829999996</v>
      </c>
      <c r="BI45" s="19">
        <f t="shared" si="0"/>
        <v>7565.8248747000025</v>
      </c>
      <c r="BJ45" s="19">
        <f t="shared" si="0"/>
        <v>74951.974310500009</v>
      </c>
      <c r="BK45" s="19">
        <f t="shared" si="0"/>
        <v>20353.144437899999</v>
      </c>
      <c r="BL45" s="19">
        <f t="shared" si="0"/>
        <v>27520.113120499998</v>
      </c>
      <c r="BM45" s="19">
        <f t="shared" si="0"/>
        <v>26897.059610600001</v>
      </c>
      <c r="BN45" s="19">
        <f t="shared" si="0"/>
        <v>7394.8968905999991</v>
      </c>
      <c r="BO45" s="19">
        <f t="shared" si="0"/>
        <v>82165.214059599995</v>
      </c>
    </row>
    <row r="46" spans="1:67" x14ac:dyDescent="0.2">
      <c r="C46" s="16"/>
      <c r="D46" s="16"/>
      <c r="E46" s="16"/>
      <c r="F46" s="16"/>
      <c r="G46" s="16"/>
    </row>
    <row r="47" spans="1:67" x14ac:dyDescent="0.2">
      <c r="A47" s="24" t="s">
        <v>47</v>
      </c>
      <c r="B47" s="24"/>
      <c r="C47" s="11">
        <f t="shared" ref="C47" si="1">H47+M47+R47</f>
        <v>0</v>
      </c>
      <c r="D47" s="11">
        <f t="shared" ref="D47" si="2">I47+N47+S47</f>
        <v>0</v>
      </c>
      <c r="E47" s="11">
        <f>J47+O47+T47+Y47+AD47+AI47+AN47+AS47+AX47+BC47+BH47+BM47</f>
        <v>290495.29069641</v>
      </c>
      <c r="F47" s="11">
        <f>K47+P47+U47+Z47+AE47+AJ47+AO47+AT47+AY47+BD47+BI47+BN47</f>
        <v>10079.510420600001</v>
      </c>
      <c r="G47" s="11">
        <f>L47+Q47+V47+AA47+AF47+AK47+AP47+AU47+AZ47+BE47+BJ47+BO47</f>
        <v>300574.80111701001</v>
      </c>
      <c r="H47" s="13">
        <f t="shared" ref="H47" si="3">M47+R47+W47</f>
        <v>0</v>
      </c>
      <c r="I47" s="13">
        <f t="shared" ref="I47" si="4">N47+S47+X47</f>
        <v>0</v>
      </c>
      <c r="J47" s="20">
        <v>21245.7</v>
      </c>
      <c r="K47" s="14">
        <v>701.9</v>
      </c>
      <c r="L47" s="15">
        <f>K47+J47</f>
        <v>21947.600000000002</v>
      </c>
      <c r="M47" s="13">
        <f t="shared" ref="M47" si="5">R47+W47+AB47</f>
        <v>0</v>
      </c>
      <c r="N47" s="13">
        <f t="shared" ref="N47" si="6">S47+X47+AC47</f>
        <v>0</v>
      </c>
      <c r="O47" s="20">
        <v>24447.09</v>
      </c>
      <c r="P47" s="14">
        <v>854</v>
      </c>
      <c r="Q47" s="15">
        <f>P47+O47</f>
        <v>25301.09</v>
      </c>
      <c r="R47" s="13">
        <f t="shared" ref="R47" si="7">W47+AB47+AG47</f>
        <v>0</v>
      </c>
      <c r="S47" s="13">
        <f t="shared" ref="S47" si="8">X47+AC47+AH47</f>
        <v>0</v>
      </c>
      <c r="T47" s="20">
        <v>24493.49803201</v>
      </c>
      <c r="U47" s="14">
        <v>773.40958490000003</v>
      </c>
      <c r="V47" s="15">
        <f>U47+T47</f>
        <v>25266.907616910001</v>
      </c>
      <c r="W47" s="13">
        <f t="shared" ref="W47" si="9">AB47+AG47+AL47</f>
        <v>0</v>
      </c>
      <c r="X47" s="13">
        <f t="shared" ref="X47" si="10">AC47+AH47+AM47</f>
        <v>0</v>
      </c>
      <c r="Y47" s="20">
        <v>24852.031293399999</v>
      </c>
      <c r="Z47" s="14">
        <v>793.95265849999998</v>
      </c>
      <c r="AA47" s="15">
        <f>Z47+Y47</f>
        <v>25645.983951899998</v>
      </c>
      <c r="AB47" s="13">
        <f t="shared" ref="AB47" si="11">AG47+AL47+AQ47</f>
        <v>0</v>
      </c>
      <c r="AC47" s="13">
        <f t="shared" ref="AC47" si="12">AH47+AM47+AR47</f>
        <v>0</v>
      </c>
      <c r="AD47" s="20">
        <v>26512</v>
      </c>
      <c r="AE47" s="14">
        <v>849</v>
      </c>
      <c r="AF47" s="15">
        <f>AE47+AD47</f>
        <v>27361</v>
      </c>
      <c r="AG47" s="13">
        <f t="shared" ref="AG47" si="13">AL47+AQ47+AV47</f>
        <v>0</v>
      </c>
      <c r="AH47" s="13">
        <f t="shared" ref="AH47" si="14">AM47+AR47+AW47</f>
        <v>0</v>
      </c>
      <c r="AI47" s="20">
        <v>25307.7695527</v>
      </c>
      <c r="AJ47" s="14">
        <v>769.1016899</v>
      </c>
      <c r="AK47" s="15">
        <f>AJ47+AI47</f>
        <v>26076.871242599998</v>
      </c>
      <c r="AL47" s="13">
        <f t="shared" ref="AL47" si="15">AQ47+AV47+BA47</f>
        <v>0</v>
      </c>
      <c r="AM47" s="13">
        <f t="shared" ref="AM47" si="16">AR47+AW47+BB47</f>
        <v>0</v>
      </c>
      <c r="AN47" s="20">
        <v>26907.754099999998</v>
      </c>
      <c r="AO47" s="14">
        <v>955.1472</v>
      </c>
      <c r="AP47" s="15">
        <f>AO47+AN47</f>
        <v>27862.901299999998</v>
      </c>
      <c r="AQ47" s="13">
        <f t="shared" ref="AQ47" si="17">AV47+BA47+BF47</f>
        <v>0</v>
      </c>
      <c r="AR47" s="13">
        <f t="shared" ref="AR47" si="18">AW47+BB47+BG47</f>
        <v>0</v>
      </c>
      <c r="AS47" s="20">
        <v>24132.505659300001</v>
      </c>
      <c r="AT47" s="14">
        <v>841.89580850000004</v>
      </c>
      <c r="AU47" s="15">
        <f>AT47+AS47</f>
        <v>24974.401467800002</v>
      </c>
      <c r="AV47" s="13">
        <f t="shared" ref="AV47" si="19">BA47+BF47+BK47</f>
        <v>0</v>
      </c>
      <c r="AW47" s="13">
        <f t="shared" ref="AW47" si="20">BB47+BG47+BL47</f>
        <v>0</v>
      </c>
      <c r="AX47" s="20">
        <v>23635.394119799999</v>
      </c>
      <c r="AY47" s="14">
        <v>837.74864049999996</v>
      </c>
      <c r="AZ47" s="15">
        <f>AY47+AX47</f>
        <v>24473.142760299997</v>
      </c>
      <c r="BA47" s="13">
        <f t="shared" ref="BA47" si="21">BF47+BK47+BP47</f>
        <v>0</v>
      </c>
      <c r="BB47" s="13">
        <f t="shared" ref="BB47" si="22">BG47+BL47+BQ47</f>
        <v>0</v>
      </c>
      <c r="BC47" s="20">
        <v>24056.382233600001</v>
      </c>
      <c r="BD47" s="14">
        <v>902.00730429999999</v>
      </c>
      <c r="BE47" s="15">
        <f>BD47+BC47</f>
        <v>24958.389537900002</v>
      </c>
      <c r="BF47" s="13">
        <f t="shared" ref="BF47" si="23">BK47+BP47+BU47</f>
        <v>0</v>
      </c>
      <c r="BG47" s="13">
        <f t="shared" ref="BG47" si="24">BL47+BQ47+BV47</f>
        <v>0</v>
      </c>
      <c r="BH47" s="20">
        <v>21384.45</v>
      </c>
      <c r="BI47" s="14">
        <v>910.12</v>
      </c>
      <c r="BJ47" s="15">
        <f>BI47+BH47</f>
        <v>22294.57</v>
      </c>
      <c r="BK47" s="13">
        <f t="shared" ref="BK47" si="25">BP47+BU47+BZ47</f>
        <v>0</v>
      </c>
      <c r="BL47" s="13">
        <f t="shared" ref="BL47" si="26">BQ47+BV47+CA47</f>
        <v>0</v>
      </c>
      <c r="BM47" s="20">
        <v>23520.7157056</v>
      </c>
      <c r="BN47" s="14">
        <v>891.22753399999999</v>
      </c>
      <c r="BO47" s="15">
        <f>BN47+BM47</f>
        <v>24411.943239600001</v>
      </c>
    </row>
    <row r="48" spans="1:67" x14ac:dyDescent="0.2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</row>
    <row r="49" spans="1:67" x14ac:dyDescent="0.2">
      <c r="A49" s="23" t="s">
        <v>44</v>
      </c>
      <c r="B49" s="23"/>
      <c r="C49" s="10">
        <f>C47+C45</f>
        <v>202433.70989979999</v>
      </c>
      <c r="D49" s="10">
        <f t="shared" ref="D49:BO49" si="27">D47+D45</f>
        <v>278805.8607353</v>
      </c>
      <c r="E49" s="10">
        <f t="shared" si="27"/>
        <v>598736.84953701007</v>
      </c>
      <c r="F49" s="10">
        <f t="shared" si="27"/>
        <v>97368.665382299994</v>
      </c>
      <c r="G49" s="10">
        <f t="shared" si="27"/>
        <v>1177345.0855544102</v>
      </c>
      <c r="H49" s="10">
        <f t="shared" si="27"/>
        <v>18647.265979399996</v>
      </c>
      <c r="I49" s="10">
        <f t="shared" si="27"/>
        <v>25698.314127700003</v>
      </c>
      <c r="J49" s="10">
        <f t="shared" si="27"/>
        <v>50547.932463300007</v>
      </c>
      <c r="K49" s="10">
        <f t="shared" si="27"/>
        <v>8554.0044039999993</v>
      </c>
      <c r="L49" s="10">
        <f t="shared" si="27"/>
        <v>103447.5169744</v>
      </c>
      <c r="M49" s="10">
        <f t="shared" si="27"/>
        <v>15861.533799300003</v>
      </c>
      <c r="N49" s="10">
        <f t="shared" si="27"/>
        <v>21685.758034400002</v>
      </c>
      <c r="O49" s="10">
        <f t="shared" si="27"/>
        <v>49118.628980199996</v>
      </c>
      <c r="P49" s="10">
        <f t="shared" si="27"/>
        <v>7338.9296620000014</v>
      </c>
      <c r="Q49" s="10">
        <f t="shared" si="27"/>
        <v>94004.850475900006</v>
      </c>
      <c r="R49" s="10">
        <f t="shared" si="27"/>
        <v>15968.347383299997</v>
      </c>
      <c r="S49" s="10">
        <f t="shared" si="27"/>
        <v>22021.411941600003</v>
      </c>
      <c r="T49" s="10">
        <f t="shared" si="27"/>
        <v>49497.873226310003</v>
      </c>
      <c r="U49" s="10">
        <f t="shared" si="27"/>
        <v>8122.1230558000007</v>
      </c>
      <c r="V49" s="10">
        <f t="shared" si="27"/>
        <v>95609.755607009982</v>
      </c>
      <c r="W49" s="10">
        <f t="shared" si="27"/>
        <v>15877.253954699998</v>
      </c>
      <c r="X49" s="10">
        <f t="shared" si="27"/>
        <v>22292.875655299995</v>
      </c>
      <c r="Y49" s="10">
        <f t="shared" si="27"/>
        <v>49951.058636300004</v>
      </c>
      <c r="Z49" s="10">
        <f t="shared" si="27"/>
        <v>8361.9403609000019</v>
      </c>
      <c r="AA49" s="10">
        <f t="shared" si="27"/>
        <v>96483.128607199993</v>
      </c>
      <c r="AB49" s="10">
        <f t="shared" si="27"/>
        <v>15302.898664299997</v>
      </c>
      <c r="AC49" s="10">
        <f t="shared" si="27"/>
        <v>21153.819794700001</v>
      </c>
      <c r="AD49" s="10">
        <f t="shared" si="27"/>
        <v>49875.377008099997</v>
      </c>
      <c r="AE49" s="10">
        <f t="shared" si="27"/>
        <v>7627.5299814999998</v>
      </c>
      <c r="AF49" s="10">
        <f t="shared" si="27"/>
        <v>93959.625448599982</v>
      </c>
      <c r="AG49" s="10">
        <f t="shared" si="27"/>
        <v>15318.201520899998</v>
      </c>
      <c r="AH49" s="10">
        <f t="shared" si="27"/>
        <v>21060.824815400003</v>
      </c>
      <c r="AI49" s="10">
        <f t="shared" si="27"/>
        <v>50069.832387199996</v>
      </c>
      <c r="AJ49" s="10">
        <f t="shared" si="27"/>
        <v>7992.7783619000011</v>
      </c>
      <c r="AK49" s="10">
        <f t="shared" si="27"/>
        <v>94441.637085399998</v>
      </c>
      <c r="AL49" s="10">
        <f t="shared" si="27"/>
        <v>16463.959982699998</v>
      </c>
      <c r="AM49" s="10">
        <f t="shared" si="27"/>
        <v>22826.3324588</v>
      </c>
      <c r="AN49" s="10">
        <f t="shared" si="27"/>
        <v>53419.088759299993</v>
      </c>
      <c r="AO49" s="10">
        <f t="shared" si="27"/>
        <v>8000.4458817000004</v>
      </c>
      <c r="AP49" s="10">
        <f t="shared" si="27"/>
        <v>100709.82708250002</v>
      </c>
      <c r="AQ49" s="10">
        <f t="shared" si="27"/>
        <v>16811.340875900001</v>
      </c>
      <c r="AR49" s="10">
        <f t="shared" si="27"/>
        <v>23069.149672800002</v>
      </c>
      <c r="AS49" s="10">
        <f t="shared" si="27"/>
        <v>49725.1562099</v>
      </c>
      <c r="AT49" s="10">
        <f t="shared" si="27"/>
        <v>8030.7397199999996</v>
      </c>
      <c r="AU49" s="10">
        <f t="shared" si="27"/>
        <v>97636.386478600005</v>
      </c>
      <c r="AV49" s="10">
        <f t="shared" si="27"/>
        <v>16441.548015200002</v>
      </c>
      <c r="AW49" s="10">
        <f t="shared" si="27"/>
        <v>22459.268630999999</v>
      </c>
      <c r="AX49" s="10">
        <f t="shared" si="27"/>
        <v>47936.315595699998</v>
      </c>
      <c r="AY49" s="10">
        <f t="shared" si="27"/>
        <v>7888.4807997999997</v>
      </c>
      <c r="AZ49" s="10">
        <f t="shared" si="27"/>
        <v>94725.61304169998</v>
      </c>
      <c r="BA49" s="10">
        <f t="shared" si="27"/>
        <v>17762.785569200005</v>
      </c>
      <c r="BB49" s="10">
        <f t="shared" si="27"/>
        <v>24825.606594299999</v>
      </c>
      <c r="BC49" s="10">
        <f t="shared" si="27"/>
        <v>51225.027124500004</v>
      </c>
      <c r="BD49" s="10">
        <f t="shared" si="27"/>
        <v>8689.6238553999992</v>
      </c>
      <c r="BE49" s="10">
        <f t="shared" si="27"/>
        <v>102503.04314340001</v>
      </c>
      <c r="BF49" s="10">
        <f t="shared" si="27"/>
        <v>17625.429717000003</v>
      </c>
      <c r="BG49" s="10">
        <f t="shared" si="27"/>
        <v>24192.385888800003</v>
      </c>
      <c r="BH49" s="10">
        <f t="shared" si="27"/>
        <v>46952.78383</v>
      </c>
      <c r="BI49" s="10">
        <f t="shared" si="27"/>
        <v>8475.9448747000024</v>
      </c>
      <c r="BJ49" s="10">
        <f t="shared" si="27"/>
        <v>97246.544310500001</v>
      </c>
      <c r="BK49" s="10">
        <f t="shared" si="27"/>
        <v>20353.144437899999</v>
      </c>
      <c r="BL49" s="10">
        <f t="shared" si="27"/>
        <v>27520.113120499998</v>
      </c>
      <c r="BM49" s="10">
        <f t="shared" si="27"/>
        <v>50417.775316200001</v>
      </c>
      <c r="BN49" s="10">
        <f t="shared" si="27"/>
        <v>8286.1244245999987</v>
      </c>
      <c r="BO49" s="10">
        <f t="shared" si="27"/>
        <v>106577.1572992</v>
      </c>
    </row>
    <row r="50" spans="1:67" x14ac:dyDescent="0.2">
      <c r="AK50" s="6"/>
      <c r="BH50" s="12"/>
      <c r="BI50" s="6"/>
      <c r="BJ50" s="6"/>
    </row>
    <row r="52" spans="1:67" ht="16" x14ac:dyDescent="0.2">
      <c r="B52" s="31" t="s">
        <v>54</v>
      </c>
    </row>
    <row r="53" spans="1:67" x14ac:dyDescent="0.2">
      <c r="B53" s="32" t="s">
        <v>55</v>
      </c>
      <c r="C53" s="32"/>
      <c r="D53" s="32"/>
      <c r="E53" s="32"/>
      <c r="F53" s="32"/>
      <c r="G53" s="32"/>
      <c r="H53" s="32"/>
    </row>
  </sheetData>
  <sortState xmlns:xlrd2="http://schemas.microsoft.com/office/spreadsheetml/2017/richdata2" ref="C51:F51">
    <sortCondition ref="C51"/>
  </sortState>
  <mergeCells count="21">
    <mergeCell ref="B53:H53"/>
    <mergeCell ref="BF5:BJ5"/>
    <mergeCell ref="BK5:BO5"/>
    <mergeCell ref="A45:B45"/>
    <mergeCell ref="C5:G5"/>
    <mergeCell ref="H5:L5"/>
    <mergeCell ref="M5:Q5"/>
    <mergeCell ref="R5:V5"/>
    <mergeCell ref="W5:AA5"/>
    <mergeCell ref="AB5:AF5"/>
    <mergeCell ref="AG5:AK5"/>
    <mergeCell ref="AL5:AP5"/>
    <mergeCell ref="AQ5:AU5"/>
    <mergeCell ref="AV5:AZ5"/>
    <mergeCell ref="BA5:BE5"/>
    <mergeCell ref="A2:B2"/>
    <mergeCell ref="A4:B4"/>
    <mergeCell ref="A49:B49"/>
    <mergeCell ref="A47:B47"/>
    <mergeCell ref="A5:A6"/>
    <mergeCell ref="B5:B6"/>
  </mergeCells>
  <pageMargins left="0.7" right="0.7" top="0.75" bottom="0.75" header="0.3" footer="0.3"/>
  <pageSetup scale="4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Collections-Statewise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V Krishnan</cp:lastModifiedBy>
  <cp:lastPrinted>2024-07-26T04:18:57Z</cp:lastPrinted>
  <dcterms:created xsi:type="dcterms:W3CDTF">2020-09-04T02:38:46Z</dcterms:created>
  <dcterms:modified xsi:type="dcterms:W3CDTF">2024-08-03T01:14:33Z</dcterms:modified>
</cp:coreProperties>
</file>